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11580"/>
  </bookViews>
  <sheets>
    <sheet name="Лист1" sheetId="1" r:id="rId1"/>
    <sheet name="Лист2" sheetId="2" r:id="rId2"/>
    <sheet name="Лист3" sheetId="3" r:id="rId3"/>
  </sheets>
  <definedNames>
    <definedName name="прл3" localSheetId="0">Лист1!$A$1</definedName>
  </definedNames>
  <calcPr calcId="124519"/>
</workbook>
</file>

<file path=xl/calcChain.xml><?xml version="1.0" encoding="utf-8"?>
<calcChain xmlns="http://schemas.openxmlformats.org/spreadsheetml/2006/main">
  <c r="D13" i="1"/>
  <c r="D12"/>
  <c r="D11"/>
  <c r="D10"/>
  <c r="D9"/>
  <c r="J9"/>
  <c r="I9"/>
  <c r="H9"/>
  <c r="G9"/>
  <c r="F9"/>
  <c r="E9"/>
  <c r="E11"/>
  <c r="E12"/>
  <c r="J16"/>
  <c r="I16"/>
  <c r="H16"/>
  <c r="G16"/>
  <c r="F16"/>
  <c r="E16"/>
  <c r="D18"/>
  <c r="D16"/>
  <c r="D15"/>
  <c r="J14"/>
  <c r="I14"/>
  <c r="H14"/>
  <c r="G14"/>
  <c r="F14"/>
  <c r="E14"/>
  <c r="D14"/>
  <c r="D17"/>
  <c r="J17"/>
  <c r="I17"/>
  <c r="H17"/>
  <c r="G17"/>
  <c r="F17"/>
  <c r="E17"/>
  <c r="D23"/>
  <c r="D22"/>
  <c r="D21"/>
  <c r="D20"/>
  <c r="D19"/>
  <c r="J19"/>
  <c r="I19"/>
  <c r="H19"/>
  <c r="G19"/>
  <c r="F19"/>
  <c r="E19"/>
  <c r="D28"/>
  <c r="D27"/>
  <c r="D26"/>
  <c r="D25"/>
  <c r="D24"/>
  <c r="J24"/>
  <c r="I24"/>
  <c r="H24"/>
  <c r="G24"/>
  <c r="F24"/>
  <c r="E24"/>
  <c r="D33"/>
  <c r="D32"/>
  <c r="D31"/>
  <c r="D30"/>
  <c r="D29"/>
  <c r="J29"/>
  <c r="I29"/>
  <c r="H29"/>
  <c r="G29"/>
  <c r="F29"/>
  <c r="E29"/>
  <c r="D38"/>
  <c r="D37"/>
  <c r="D36"/>
  <c r="D35"/>
  <c r="D34"/>
  <c r="J34"/>
  <c r="I34"/>
  <c r="H34"/>
  <c r="G34"/>
  <c r="F34"/>
  <c r="E34"/>
  <c r="D43"/>
  <c r="D42"/>
  <c r="D41"/>
  <c r="D40"/>
  <c r="D39"/>
  <c r="J39"/>
  <c r="I39"/>
  <c r="H39"/>
  <c r="G39"/>
  <c r="F39"/>
  <c r="E39"/>
  <c r="D48"/>
  <c r="D47"/>
  <c r="D46"/>
  <c r="D45"/>
  <c r="D44"/>
  <c r="J44"/>
  <c r="I44"/>
  <c r="H44"/>
  <c r="G44"/>
  <c r="F44"/>
  <c r="E44"/>
  <c r="D53"/>
  <c r="D52"/>
  <c r="D51"/>
  <c r="D50"/>
  <c r="D49"/>
  <c r="J49"/>
  <c r="I49"/>
  <c r="H49"/>
  <c r="G49"/>
  <c r="F49"/>
  <c r="E49"/>
  <c r="D58"/>
  <c r="D57"/>
  <c r="D56"/>
  <c r="D55"/>
  <c r="D54"/>
  <c r="J54"/>
  <c r="I54"/>
  <c r="H54"/>
  <c r="G54"/>
  <c r="F54"/>
  <c r="E54"/>
  <c r="D63"/>
  <c r="D62"/>
  <c r="D61"/>
  <c r="D60"/>
  <c r="D59"/>
  <c r="J59"/>
  <c r="I59"/>
  <c r="H59"/>
  <c r="G59"/>
  <c r="F59"/>
  <c r="E59"/>
  <c r="D68"/>
  <c r="D67"/>
  <c r="D66"/>
  <c r="D65"/>
  <c r="D64"/>
  <c r="J64"/>
  <c r="I64"/>
  <c r="H64"/>
  <c r="G64"/>
  <c r="F64"/>
  <c r="E64"/>
  <c r="D73"/>
  <c r="D72"/>
  <c r="D71"/>
  <c r="D70"/>
  <c r="D69"/>
  <c r="J69"/>
  <c r="I69"/>
  <c r="H69"/>
  <c r="G69"/>
  <c r="F69"/>
  <c r="E69"/>
  <c r="D78"/>
  <c r="D77"/>
  <c r="D76"/>
  <c r="D75"/>
  <c r="D74"/>
  <c r="J74"/>
  <c r="I74"/>
  <c r="H74"/>
  <c r="G74"/>
  <c r="F74"/>
  <c r="E74"/>
  <c r="D83"/>
  <c r="D82"/>
  <c r="D81"/>
  <c r="D80"/>
  <c r="D79"/>
  <c r="J79"/>
  <c r="I79"/>
  <c r="H79"/>
  <c r="G79"/>
  <c r="F79"/>
  <c r="E79"/>
  <c r="D88"/>
  <c r="D87"/>
  <c r="D86"/>
  <c r="D85"/>
  <c r="D84"/>
  <c r="J84"/>
  <c r="I84"/>
  <c r="H84"/>
  <c r="G84"/>
  <c r="F84"/>
  <c r="E84"/>
  <c r="D93"/>
  <c r="D92"/>
  <c r="D91"/>
  <c r="D90"/>
  <c r="D89"/>
  <c r="J89"/>
  <c r="I89"/>
  <c r="H89"/>
  <c r="G89"/>
  <c r="F89"/>
  <c r="E89"/>
  <c r="D98"/>
  <c r="D97"/>
  <c r="D96"/>
  <c r="D95"/>
  <c r="D94"/>
  <c r="J94"/>
  <c r="I94"/>
  <c r="H94"/>
  <c r="G94"/>
  <c r="F94"/>
  <c r="E94"/>
  <c r="J102"/>
  <c r="I102"/>
  <c r="H102"/>
  <c r="G102"/>
  <c r="F102"/>
  <c r="E102"/>
  <c r="E99"/>
  <c r="D103"/>
  <c r="D102"/>
  <c r="D101"/>
  <c r="D100"/>
  <c r="J99"/>
  <c r="I99"/>
  <c r="H99"/>
  <c r="G99"/>
  <c r="F99"/>
  <c r="D108"/>
  <c r="D107"/>
  <c r="D106"/>
  <c r="D105"/>
  <c r="D104"/>
  <c r="J104"/>
  <c r="I104"/>
  <c r="H104"/>
  <c r="G104"/>
  <c r="F104"/>
  <c r="E104"/>
  <c r="D113"/>
  <c r="D112"/>
  <c r="D111"/>
  <c r="D110"/>
  <c r="D109"/>
  <c r="J109"/>
  <c r="I109"/>
  <c r="H109"/>
  <c r="G109"/>
  <c r="F109"/>
  <c r="E109"/>
  <c r="J117"/>
  <c r="I117"/>
  <c r="H117"/>
  <c r="G117"/>
  <c r="F117"/>
  <c r="E117"/>
  <c r="D118"/>
  <c r="D117"/>
  <c r="D116"/>
  <c r="D115"/>
  <c r="J114"/>
  <c r="I114"/>
  <c r="H114"/>
  <c r="G114"/>
  <c r="F114"/>
  <c r="E114"/>
  <c r="D114"/>
  <c r="D123"/>
  <c r="D122"/>
  <c r="D121"/>
  <c r="D120"/>
  <c r="D119"/>
  <c r="J119"/>
  <c r="I119"/>
  <c r="H119"/>
  <c r="G119"/>
  <c r="F119"/>
  <c r="E119"/>
  <c r="D128"/>
  <c r="D127"/>
  <c r="D126"/>
  <c r="D125"/>
  <c r="D124"/>
  <c r="J124"/>
  <c r="I124"/>
  <c r="H124"/>
  <c r="G124"/>
  <c r="F124"/>
  <c r="E124"/>
  <c r="D129"/>
  <c r="J129"/>
  <c r="I129"/>
  <c r="H129"/>
  <c r="G129"/>
  <c r="F129"/>
  <c r="E129"/>
  <c r="D133"/>
  <c r="J133"/>
  <c r="I133"/>
  <c r="H133"/>
  <c r="G133"/>
  <c r="F133"/>
  <c r="E133"/>
  <c r="D136"/>
  <c r="D141"/>
  <c r="D140"/>
  <c r="D139"/>
  <c r="D138"/>
  <c r="J136"/>
  <c r="I136"/>
  <c r="H136"/>
  <c r="G136"/>
  <c r="F136"/>
  <c r="E136"/>
  <c r="D146"/>
  <c r="D145"/>
  <c r="D144"/>
  <c r="D143"/>
  <c r="D142"/>
  <c r="J142"/>
  <c r="I142"/>
  <c r="H142"/>
  <c r="G142"/>
  <c r="F142"/>
  <c r="E142"/>
  <c r="D151"/>
  <c r="D150"/>
  <c r="D149"/>
  <c r="D148"/>
  <c r="D147"/>
  <c r="J147"/>
  <c r="I147"/>
  <c r="H147"/>
  <c r="G147"/>
  <c r="F147"/>
  <c r="E147"/>
  <c r="D156"/>
  <c r="D155"/>
  <c r="D154"/>
  <c r="D153"/>
  <c r="D152"/>
  <c r="J152"/>
  <c r="I152"/>
  <c r="H152"/>
  <c r="G152"/>
  <c r="F152"/>
  <c r="E152"/>
  <c r="D99"/>
</calcChain>
</file>

<file path=xl/sharedStrings.xml><?xml version="1.0" encoding="utf-8"?>
<sst xmlns="http://schemas.openxmlformats.org/spreadsheetml/2006/main" count="244" uniqueCount="93">
  <si>
    <t>Приложение №3</t>
  </si>
  <si>
    <t>к муниципальной программе</t>
  </si>
  <si>
    <t>№№</t>
  </si>
  <si>
    <t>Наименование муниципальной программы, подпрограммы, основного мероприятия</t>
  </si>
  <si>
    <t>Источники финансирования</t>
  </si>
  <si>
    <t>Оценка расходов (тыс. рублей)</t>
  </si>
  <si>
    <t>Исполнители программных мероприятий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</si>
  <si>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</si>
  <si>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</si>
  <si>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</si>
  <si>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</si>
  <si>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</si>
  <si>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</si>
  <si>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</si>
  <si>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  Муниципальная  программа  «Модернизация жилищно-коммунального комплекса, энергосбережение и повышение энергетической эффективности в  городе Свободном</t>
  </si>
  <si>
    <t>федеральный бюджет</t>
  </si>
  <si>
    <t>областной бюджет</t>
  </si>
  <si>
    <t xml:space="preserve">местный бюджет  </t>
  </si>
  <si>
    <t>другие источники</t>
  </si>
  <si>
    <t xml:space="preserve">  Подпрограмма «Обеспечение доступности коммунальных услуг, повышение качества и надежности жилищно-коммунального обслуживания населения города»</t>
  </si>
  <si>
    <t xml:space="preserve">Управление   по ЖКХ и благоустройству администрации г. Свободного </t>
  </si>
  <si>
    <t>1.1.</t>
  </si>
  <si>
    <t>возмещение юридическим лицам затрат, связанных с содержанием объектов муниципальной собственности (станция обезжелезивания)</t>
  </si>
  <si>
    <t xml:space="preserve"> Управление  по ЖКХ и благоустройству администрации г. Свободного </t>
  </si>
  <si>
    <t>1.2.</t>
  </si>
  <si>
    <t>компенсация юридическим лицам выпадающих доходов,  возникающих в результате установления льготных тарифов для населения в отделениях муниципальных бань</t>
  </si>
  <si>
    <t xml:space="preserve"> Управление по ЖКХ и благоустройству администрации г. Свободного </t>
  </si>
  <si>
    <t>1.3.</t>
  </si>
  <si>
    <r>
      <t>возмещение недополученных доходов организациям, предоставляющим населению жилищные услуги (откачка и вывоз жидких бытовых отходов) по тарифам ,не обеспечивающих возмещение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 xml:space="preserve"> издержек</t>
    </r>
  </si>
  <si>
    <t>1.4.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</si>
  <si>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</si>
  <si>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 xml:space="preserve">   Управление по ЖКХ и благоустройству администрации г. Свободного; МКУ "Стройсервис"</t>
  </si>
  <si>
    <t>1.5.</t>
  </si>
  <si>
    <t>разработка ПСД на строительство, реконструкцию и капремонт объектов инженерной и коммунальной инфраструктуры</t>
  </si>
  <si>
    <t xml:space="preserve"> Управление  по ЖКХ и благоустройству администрации г. Свободного; МКУ "Стройсервис"</t>
  </si>
  <si>
    <t>1.6.</t>
  </si>
  <si>
    <t>модернизация и реконструкция объектов коммунальной инфраструктуры (софинансирование)</t>
  </si>
  <si>
    <t>1.7.</t>
  </si>
  <si>
    <t>разработка (корректировка) схем теплоснабжения, водоснабжения, водоотведения</t>
  </si>
  <si>
    <t>Управление  по ЖКХ и благоустройству администрации г. Свободного; МКУ "Стройсервис"</t>
  </si>
  <si>
    <t>Управление  по ЖКХ и благоустройству администрации г. Свободного</t>
  </si>
  <si>
    <t>МКУ "Стройсервис"</t>
  </si>
  <si>
    <t>Расходы на разработку схем теплоснабжения, водоснабжения и водоотведения (кредиторская задолженность)</t>
  </si>
  <si>
    <t>Разработка проектно-сметной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</si>
  <si>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Подпрограмма «Капитальный ремонт  муниципального жилищного фонда на территории города»</t>
  </si>
  <si>
    <t>Управление  по ЖКХ и благоустройству администрации г. Свободного."</t>
  </si>
  <si>
    <t>2.1.</t>
  </si>
  <si>
    <t xml:space="preserve"> обеспечение мероприятий по капитальному ремонту муниципальных жилых помещений</t>
  </si>
  <si>
    <t xml:space="preserve">   МКУ "Стройсервис"</t>
  </si>
  <si>
    <t>3.</t>
  </si>
  <si>
    <t xml:space="preserve">Подпрограмма «Энергосбережение и повышение энергетической эффективности в городе Свободном» </t>
  </si>
  <si>
    <t>Администрация города Свободного</t>
  </si>
  <si>
    <t xml:space="preserve"> ( отдел экономического развития и поддержки предпринимательства) </t>
  </si>
  <si>
    <t>3.1.</t>
  </si>
  <si>
    <t>Технические и технологические мероприятия энергосбережения</t>
  </si>
  <si>
    <t>Управление образования администрации города</t>
  </si>
  <si>
    <t>3.2.</t>
  </si>
  <si>
    <t>Организационные мероприятия</t>
  </si>
  <si>
    <t xml:space="preserve">  отдел культуры</t>
  </si>
  <si>
    <t>4.</t>
  </si>
  <si>
    <t>Подпрограмма «Обеспечение реализации основных направлений   муниципальной программы   «Модернизация жилищно-коммунального комплекса, энергосбережение и повышение энергетической эффективности в  городе Свободном»</t>
  </si>
  <si>
    <t xml:space="preserve">    Управление по ЖКХ и благоустройству администрации г. Свободного; МКУ "Стройсервис"</t>
  </si>
  <si>
    <t>4.1.</t>
  </si>
  <si>
    <t xml:space="preserve">  в  части руководства и управления  в сфере установленных функций органов местного самоуправления  и осуществления обеспечения деятельности подведомственных учреждений    </t>
  </si>
  <si>
    <t xml:space="preserve">   Управление по ЖКХ и благоустройству администрации г. Свободного</t>
  </si>
  <si>
    <t xml:space="preserve">в  части руководства и управления  в сфере установленных функций органов местного самоуправления  и осуществления обеспечения деятельности подведомственного учреждения МКУ «Стройсервис»    </t>
  </si>
  <si>
    <t>Руководство и управление в сфере установленных функций органов местного самоуправления в части погашения кредиторской  задолженности прошлых лет</t>
  </si>
  <si>
    <t>Управление по ЖКХ и благоустройству администрации г. Свободного</t>
  </si>
  <si>
    <t>РЕСУРСНОЕ ОБЕСПЕЧЕНИЕ И ПРОГНОЗНАЯ (СПРАВОЧНАЯ)  ОЦЕНКА РАСХОДОВ НА РЕАЛИЗАЦИЮ МЕРОПРИЯТИЙ   МУНИЦИПАЛЬНОЙ ПРОГРАММЫ ИЗ РАЗЛИЧНЫХ ИСТОЧНИКОВ ФИНАНСИРОВАНИЯ</t>
  </si>
  <si>
    <t>1.8.</t>
  </si>
  <si>
    <t>Возмещение недополученных доходов организациям, предоставляющим населению жилищные услуги (откачка и вывоз жидких отходов) по тарифам, не обеспечивающим возмещение издержек (кредиторская задолженность)</t>
  </si>
  <si>
    <t xml:space="preserve"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них(кредиторская задолженность) </t>
  </si>
  <si>
    <t>Расходы, направленные на модернизацию коммунальной инфраструктуры(кредиторская задолженность)</t>
  </si>
  <si>
    <t>1.9.</t>
  </si>
  <si>
    <t>1.10.</t>
  </si>
  <si>
    <t>1.11.</t>
  </si>
  <si>
    <t>1.12.</t>
  </si>
  <si>
    <t>Капитальные вложения в объекты муниципальной собственности (кредиторская задолженность)</t>
  </si>
  <si>
    <t>1.13.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</si>
  <si>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них(кредиторская задолженность)</t>
  </si>
  <si>
    <t>1.14.</t>
  </si>
  <si>
    <t>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</si>
  <si>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 xml:space="preserve"> 1.15.</t>
  </si>
  <si>
    <t>2.2.</t>
  </si>
  <si>
    <t>4.2.</t>
  </si>
  <si>
    <t xml:space="preserve">в части погашения кредиторской задолженности прошлых лет по обеспечению деятельности подведомственногоучреждения МКУ «Стройсервис»  </t>
  </si>
  <si>
    <t>4.3.</t>
  </si>
  <si>
    <t>4.4.</t>
  </si>
  <si>
    <t>расходы направленные на капитальный ремонт муниципального жилищного фонда (кредиторская задолженность)</t>
  </si>
  <si>
    <t xml:space="preserve"> Управление  по ЖКХ и благоустройству администрации г. Свободного , МКУ "Стройсервис"</t>
  </si>
  <si>
    <t>Управление  по ЖКХ и благоустройству администрации г. Свободного,МКУ "Стройсервис"</t>
  </si>
  <si>
    <t xml:space="preserve"> 1.16.</t>
  </si>
  <si>
    <t xml:space="preserve"> возмещение юридическим лицам затрат, связанных с содержанием объектов муниципальной собственности (станция обезжелезивания) (кредиторская задолженность)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</si>
</sst>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0" xfId="0" applyFont="1"/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" fontId="4" fillId="0" borderId="1" xfId="0" applyNumberFormat="1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7" fontId="4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0"/>
  <sheetViews>
    <sheetView tabSelected="1" workbookViewId="0">
      <selection activeCell="L1" sqref="L1:L65536"/>
    </sheetView>
  </sheetViews>
  <sheetFormatPr defaultRowHeight="15"/>
  <cols>
    <col min="1" max="1" width="4.85546875" customWidth="1"/>
    <col min="2" max="2" width="34.7109375" customWidth="1"/>
    <col min="3" max="3" width="18" customWidth="1"/>
    <col min="4" max="4" width="12.42578125" customWidth="1"/>
    <col min="5" max="5" width="12.5703125" customWidth="1"/>
    <col min="11" max="11" width="16.7109375" customWidth="1"/>
    <col min="12" max="12" width="11.85546875" bestFit="1" customWidth="1"/>
  </cols>
  <sheetData>
    <row r="1" spans="1:12" ht="16.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16.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ht="31.5" customHeight="1">
      <c r="A4" s="43" t="s">
        <v>68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2" ht="3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2" ht="29.25" customHeight="1">
      <c r="A6" s="13" t="s">
        <v>2</v>
      </c>
      <c r="B6" s="12" t="s">
        <v>3</v>
      </c>
      <c r="C6" s="13" t="s">
        <v>4</v>
      </c>
      <c r="D6" s="13" t="s">
        <v>5</v>
      </c>
      <c r="E6" s="13"/>
      <c r="F6" s="13"/>
      <c r="G6" s="13"/>
      <c r="H6" s="13"/>
      <c r="I6" s="13"/>
      <c r="J6" s="13"/>
      <c r="K6" s="13" t="s">
        <v>6</v>
      </c>
    </row>
    <row r="7" spans="1:12">
      <c r="A7" s="13"/>
      <c r="B7" s="12"/>
      <c r="C7" s="13"/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  <c r="K7" s="13"/>
    </row>
    <row r="8" spans="1:12">
      <c r="A8" s="2">
        <v>1</v>
      </c>
      <c r="B8" s="3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8</v>
      </c>
      <c r="J8" s="2">
        <v>10</v>
      </c>
      <c r="K8" s="2">
        <v>11</v>
      </c>
    </row>
    <row r="9" spans="1:12" ht="22.5" customHeight="1">
      <c r="A9" s="37"/>
      <c r="B9" s="38" t="s">
        <v>14</v>
      </c>
      <c r="C9" s="4" t="s">
        <v>7</v>
      </c>
      <c r="D9" s="5">
        <f t="shared" ref="D9:D40" si="0">SUM(E9:J9)</f>
        <v>164780.71400000001</v>
      </c>
      <c r="E9" s="5">
        <f t="shared" ref="E9:J9" si="1">SUM(E10:E13)</f>
        <v>59660.714000000007</v>
      </c>
      <c r="F9" s="5">
        <f t="shared" si="1"/>
        <v>23578</v>
      </c>
      <c r="G9" s="5">
        <f t="shared" si="1"/>
        <v>23578</v>
      </c>
      <c r="H9" s="5">
        <f t="shared" si="1"/>
        <v>19278</v>
      </c>
      <c r="I9" s="5">
        <f t="shared" si="1"/>
        <v>19328</v>
      </c>
      <c r="J9" s="5">
        <f t="shared" si="1"/>
        <v>19358</v>
      </c>
      <c r="K9" s="12"/>
      <c r="L9" s="7"/>
    </row>
    <row r="10" spans="1:12" ht="29.25" customHeight="1">
      <c r="A10" s="37"/>
      <c r="B10" s="39"/>
      <c r="C10" s="3" t="s">
        <v>15</v>
      </c>
      <c r="D10" s="5">
        <f t="shared" si="0"/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12"/>
      <c r="L10" s="8"/>
    </row>
    <row r="11" spans="1:12" ht="20.25" customHeight="1">
      <c r="A11" s="37"/>
      <c r="B11" s="39"/>
      <c r="C11" s="3" t="s">
        <v>16</v>
      </c>
      <c r="D11" s="5">
        <f t="shared" si="0"/>
        <v>0</v>
      </c>
      <c r="E11" s="5">
        <f>SUM(E16+E101+E132+E116)</f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12"/>
      <c r="L11" s="8"/>
    </row>
    <row r="12" spans="1:12" ht="21" customHeight="1">
      <c r="A12" s="37"/>
      <c r="B12" s="39"/>
      <c r="C12" s="3" t="s">
        <v>17</v>
      </c>
      <c r="D12" s="5">
        <f t="shared" si="0"/>
        <v>164780.71400000001</v>
      </c>
      <c r="E12" s="5">
        <f>SUM(E17+E102+E117+E133)</f>
        <v>59660.714000000007</v>
      </c>
      <c r="F12" s="5">
        <v>23578</v>
      </c>
      <c r="G12" s="5">
        <v>23578</v>
      </c>
      <c r="H12" s="5">
        <v>19278</v>
      </c>
      <c r="I12" s="5">
        <v>19328</v>
      </c>
      <c r="J12" s="5">
        <v>19358</v>
      </c>
      <c r="K12" s="12"/>
      <c r="L12" s="8"/>
    </row>
    <row r="13" spans="1:12" ht="20.25" customHeight="1">
      <c r="A13" s="37"/>
      <c r="B13" s="40"/>
      <c r="C13" s="3" t="s">
        <v>18</v>
      </c>
      <c r="D13" s="5">
        <f t="shared" si="0"/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12"/>
      <c r="L13" s="8"/>
    </row>
    <row r="14" spans="1:12" ht="18" customHeight="1">
      <c r="A14" s="37">
        <v>1</v>
      </c>
      <c r="B14" s="37" t="s">
        <v>19</v>
      </c>
      <c r="C14" s="4" t="s">
        <v>7</v>
      </c>
      <c r="D14" s="5">
        <f t="shared" si="0"/>
        <v>43784.941000000006</v>
      </c>
      <c r="E14" s="5">
        <f t="shared" ref="E14:J14" si="2">SUM(E15:E18)</f>
        <v>37784.941000000006</v>
      </c>
      <c r="F14" s="5">
        <f t="shared" si="2"/>
        <v>3000</v>
      </c>
      <c r="G14" s="5">
        <f t="shared" si="2"/>
        <v>3000</v>
      </c>
      <c r="H14" s="5">
        <f t="shared" si="2"/>
        <v>0</v>
      </c>
      <c r="I14" s="5">
        <f t="shared" si="2"/>
        <v>0</v>
      </c>
      <c r="J14" s="5">
        <f t="shared" si="2"/>
        <v>0</v>
      </c>
      <c r="K14" s="12" t="s">
        <v>20</v>
      </c>
      <c r="L14" s="7"/>
    </row>
    <row r="15" spans="1:12" ht="27.75" customHeight="1">
      <c r="A15" s="37"/>
      <c r="B15" s="37"/>
      <c r="C15" s="3" t="s">
        <v>15</v>
      </c>
      <c r="D15" s="5">
        <f t="shared" si="0"/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12"/>
      <c r="L15" s="8"/>
    </row>
    <row r="16" spans="1:12" ht="21.75" customHeight="1">
      <c r="A16" s="37"/>
      <c r="B16" s="37"/>
      <c r="C16" s="3" t="s">
        <v>16</v>
      </c>
      <c r="D16" s="5">
        <f t="shared" si="0"/>
        <v>0</v>
      </c>
      <c r="E16" s="5">
        <f t="shared" ref="E16:J17" si="3">SUM(E21+E26+E31+E36+E41+E46+E51+E56+E61+E66+E71+E76+E81+E86+E91+E96)</f>
        <v>0</v>
      </c>
      <c r="F16" s="5">
        <f t="shared" si="3"/>
        <v>0</v>
      </c>
      <c r="G16" s="5">
        <f t="shared" si="3"/>
        <v>0</v>
      </c>
      <c r="H16" s="5">
        <f t="shared" si="3"/>
        <v>0</v>
      </c>
      <c r="I16" s="5">
        <f t="shared" si="3"/>
        <v>0</v>
      </c>
      <c r="J16" s="5">
        <f t="shared" si="3"/>
        <v>0</v>
      </c>
      <c r="K16" s="12"/>
      <c r="L16" s="8"/>
    </row>
    <row r="17" spans="1:12" ht="21.75" customHeight="1">
      <c r="A17" s="37"/>
      <c r="B17" s="37"/>
      <c r="C17" s="3" t="s">
        <v>17</v>
      </c>
      <c r="D17" s="5">
        <f t="shared" si="0"/>
        <v>43784.941000000006</v>
      </c>
      <c r="E17" s="5">
        <f t="shared" si="3"/>
        <v>37784.941000000006</v>
      </c>
      <c r="F17" s="5">
        <f t="shared" si="3"/>
        <v>3000</v>
      </c>
      <c r="G17" s="5">
        <f t="shared" si="3"/>
        <v>3000</v>
      </c>
      <c r="H17" s="5">
        <f t="shared" si="3"/>
        <v>0</v>
      </c>
      <c r="I17" s="5">
        <f t="shared" si="3"/>
        <v>0</v>
      </c>
      <c r="J17" s="5">
        <f t="shared" si="3"/>
        <v>0</v>
      </c>
      <c r="K17" s="12"/>
      <c r="L17" s="8"/>
    </row>
    <row r="18" spans="1:12" ht="20.25" customHeight="1">
      <c r="A18" s="37"/>
      <c r="B18" s="37"/>
      <c r="C18" s="3" t="s">
        <v>18</v>
      </c>
      <c r="D18" s="5">
        <f t="shared" si="0"/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12"/>
      <c r="L18" s="8"/>
    </row>
    <row r="19" spans="1:12" ht="18.75" customHeight="1">
      <c r="A19" s="12" t="s">
        <v>21</v>
      </c>
      <c r="B19" s="21" t="s">
        <v>22</v>
      </c>
      <c r="C19" s="9" t="s">
        <v>7</v>
      </c>
      <c r="D19" s="10">
        <f t="shared" si="0"/>
        <v>3036.8649999999998</v>
      </c>
      <c r="E19" s="6">
        <f t="shared" ref="E19:J19" si="4">SUM(E20:E23)</f>
        <v>3036.8649999999998</v>
      </c>
      <c r="F19" s="6">
        <f t="shared" si="4"/>
        <v>0</v>
      </c>
      <c r="G19" s="6">
        <f t="shared" si="4"/>
        <v>0</v>
      </c>
      <c r="H19" s="6">
        <f t="shared" si="4"/>
        <v>0</v>
      </c>
      <c r="I19" s="6">
        <f t="shared" si="4"/>
        <v>0</v>
      </c>
      <c r="J19" s="6">
        <f t="shared" si="4"/>
        <v>0</v>
      </c>
      <c r="K19" s="12" t="s">
        <v>89</v>
      </c>
      <c r="L19" s="7"/>
    </row>
    <row r="20" spans="1:12" ht="28.5" customHeight="1">
      <c r="A20" s="12"/>
      <c r="B20" s="21"/>
      <c r="C20" s="9" t="s">
        <v>15</v>
      </c>
      <c r="D20" s="6">
        <f t="shared" si="0"/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12"/>
      <c r="L20" s="8"/>
    </row>
    <row r="21" spans="1:12" ht="19.5" customHeight="1">
      <c r="A21" s="12"/>
      <c r="B21" s="21"/>
      <c r="C21" s="9" t="s">
        <v>16</v>
      </c>
      <c r="D21" s="6">
        <f t="shared" si="0"/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12"/>
      <c r="L21" s="8"/>
    </row>
    <row r="22" spans="1:12" ht="21" customHeight="1">
      <c r="A22" s="12"/>
      <c r="B22" s="21"/>
      <c r="C22" s="9" t="s">
        <v>17</v>
      </c>
      <c r="D22" s="6">
        <f t="shared" si="0"/>
        <v>3036.8649999999998</v>
      </c>
      <c r="E22" s="6">
        <v>3036.8649999999998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12"/>
      <c r="L22" s="8"/>
    </row>
    <row r="23" spans="1:12" ht="20.25" customHeight="1">
      <c r="A23" s="12"/>
      <c r="B23" s="21"/>
      <c r="C23" s="9" t="s">
        <v>18</v>
      </c>
      <c r="D23" s="6">
        <f t="shared" si="0"/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12"/>
      <c r="L23" s="8"/>
    </row>
    <row r="24" spans="1:12" ht="25.5" customHeight="1">
      <c r="A24" s="12" t="s">
        <v>24</v>
      </c>
      <c r="B24" s="21" t="s">
        <v>25</v>
      </c>
      <c r="C24" s="9" t="s">
        <v>7</v>
      </c>
      <c r="D24" s="10">
        <f t="shared" si="0"/>
        <v>9762.5319999999992</v>
      </c>
      <c r="E24" s="6">
        <f t="shared" ref="E24:J24" si="5">SUM(E25:E28)</f>
        <v>3762.5320000000002</v>
      </c>
      <c r="F24" s="6">
        <f t="shared" si="5"/>
        <v>3000</v>
      </c>
      <c r="G24" s="6">
        <f t="shared" si="5"/>
        <v>3000</v>
      </c>
      <c r="H24" s="6">
        <f t="shared" si="5"/>
        <v>0</v>
      </c>
      <c r="I24" s="6">
        <f t="shared" si="5"/>
        <v>0</v>
      </c>
      <c r="J24" s="6">
        <f t="shared" si="5"/>
        <v>0</v>
      </c>
      <c r="K24" s="12" t="s">
        <v>26</v>
      </c>
      <c r="L24" s="7"/>
    </row>
    <row r="25" spans="1:12" ht="30" customHeight="1">
      <c r="A25" s="12"/>
      <c r="B25" s="21"/>
      <c r="C25" s="9" t="s">
        <v>15</v>
      </c>
      <c r="D25" s="6">
        <f t="shared" si="0"/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12"/>
      <c r="L25" s="8"/>
    </row>
    <row r="26" spans="1:12" ht="21.75" customHeight="1">
      <c r="A26" s="12"/>
      <c r="B26" s="21"/>
      <c r="C26" s="9" t="s">
        <v>16</v>
      </c>
      <c r="D26" s="6">
        <f t="shared" si="0"/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12"/>
      <c r="L26" s="8"/>
    </row>
    <row r="27" spans="1:12" ht="17.25" customHeight="1">
      <c r="A27" s="12"/>
      <c r="B27" s="21"/>
      <c r="C27" s="9" t="s">
        <v>17</v>
      </c>
      <c r="D27" s="6">
        <f t="shared" si="0"/>
        <v>9762.5319999999992</v>
      </c>
      <c r="E27" s="6">
        <v>3762.5320000000002</v>
      </c>
      <c r="F27" s="6">
        <v>3000</v>
      </c>
      <c r="G27" s="6">
        <v>3000</v>
      </c>
      <c r="H27" s="6">
        <v>0</v>
      </c>
      <c r="I27" s="6">
        <v>0</v>
      </c>
      <c r="J27" s="6">
        <v>0</v>
      </c>
      <c r="K27" s="12"/>
      <c r="L27" s="8"/>
    </row>
    <row r="28" spans="1:12" ht="18" customHeight="1">
      <c r="A28" s="12"/>
      <c r="B28" s="21"/>
      <c r="C28" s="9" t="s">
        <v>18</v>
      </c>
      <c r="D28" s="6">
        <f t="shared" si="0"/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12"/>
      <c r="L28" s="8"/>
    </row>
    <row r="29" spans="1:12" ht="19.5" customHeight="1">
      <c r="A29" s="12" t="s">
        <v>27</v>
      </c>
      <c r="B29" s="21" t="s">
        <v>28</v>
      </c>
      <c r="C29" s="9" t="s">
        <v>7</v>
      </c>
      <c r="D29" s="10">
        <f t="shared" si="0"/>
        <v>1500</v>
      </c>
      <c r="E29" s="6">
        <f t="shared" ref="E29:J29" si="6">SUM(E30:E33)</f>
        <v>1500</v>
      </c>
      <c r="F29" s="6">
        <f t="shared" si="6"/>
        <v>0</v>
      </c>
      <c r="G29" s="6">
        <f t="shared" si="6"/>
        <v>0</v>
      </c>
      <c r="H29" s="6">
        <f t="shared" si="6"/>
        <v>0</v>
      </c>
      <c r="I29" s="6">
        <f t="shared" si="6"/>
        <v>0</v>
      </c>
      <c r="J29" s="6">
        <f t="shared" si="6"/>
        <v>0</v>
      </c>
      <c r="K29" s="12" t="s">
        <v>23</v>
      </c>
      <c r="L29" s="7"/>
    </row>
    <row r="30" spans="1:12" ht="31.5" customHeight="1">
      <c r="A30" s="12"/>
      <c r="B30" s="21"/>
      <c r="C30" s="9" t="s">
        <v>15</v>
      </c>
      <c r="D30" s="6">
        <f t="shared" si="0"/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12"/>
      <c r="L30" s="8"/>
    </row>
    <row r="31" spans="1:12" ht="18" customHeight="1">
      <c r="A31" s="12"/>
      <c r="B31" s="21"/>
      <c r="C31" s="9" t="s">
        <v>16</v>
      </c>
      <c r="D31" s="6">
        <f t="shared" si="0"/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12"/>
      <c r="L31" s="8"/>
    </row>
    <row r="32" spans="1:12" ht="19.5" customHeight="1">
      <c r="A32" s="12"/>
      <c r="B32" s="21"/>
      <c r="C32" s="9" t="s">
        <v>17</v>
      </c>
      <c r="D32" s="6">
        <f t="shared" si="0"/>
        <v>1500</v>
      </c>
      <c r="E32" s="6">
        <v>1500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12"/>
      <c r="L32" s="8"/>
    </row>
    <row r="33" spans="1:12" ht="18.75" customHeight="1">
      <c r="A33" s="12"/>
      <c r="B33" s="21"/>
      <c r="C33" s="9" t="s">
        <v>18</v>
      </c>
      <c r="D33" s="6">
        <f t="shared" si="0"/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12"/>
      <c r="L33" s="8"/>
    </row>
    <row r="34" spans="1:12" ht="24" customHeight="1">
      <c r="A34" s="12" t="s">
        <v>29</v>
      </c>
      <c r="B34" s="21" t="s">
        <v>30</v>
      </c>
      <c r="C34" s="9" t="s">
        <v>7</v>
      </c>
      <c r="D34" s="10">
        <f t="shared" si="0"/>
        <v>1800</v>
      </c>
      <c r="E34" s="6">
        <f t="shared" ref="E34:J34" si="7">SUM(E35:E38)</f>
        <v>1800</v>
      </c>
      <c r="F34" s="6">
        <f t="shared" si="7"/>
        <v>0</v>
      </c>
      <c r="G34" s="6">
        <f t="shared" si="7"/>
        <v>0</v>
      </c>
      <c r="H34" s="6">
        <f t="shared" si="7"/>
        <v>0</v>
      </c>
      <c r="I34" s="6">
        <f t="shared" si="7"/>
        <v>0</v>
      </c>
      <c r="J34" s="6">
        <f t="shared" si="7"/>
        <v>0</v>
      </c>
      <c r="K34" s="12" t="s">
        <v>31</v>
      </c>
      <c r="L34" s="7"/>
    </row>
    <row r="35" spans="1:12" ht="27" customHeight="1">
      <c r="A35" s="12"/>
      <c r="B35" s="21"/>
      <c r="C35" s="9" t="s">
        <v>15</v>
      </c>
      <c r="D35" s="6">
        <f t="shared" si="0"/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12"/>
      <c r="L35" s="8"/>
    </row>
    <row r="36" spans="1:12" ht="18.75" customHeight="1">
      <c r="A36" s="12"/>
      <c r="B36" s="21"/>
      <c r="C36" s="9" t="s">
        <v>16</v>
      </c>
      <c r="D36" s="6">
        <f t="shared" si="0"/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12"/>
      <c r="L36" s="8"/>
    </row>
    <row r="37" spans="1:12" ht="18" customHeight="1">
      <c r="A37" s="12"/>
      <c r="B37" s="21"/>
      <c r="C37" s="9" t="s">
        <v>17</v>
      </c>
      <c r="D37" s="6">
        <f t="shared" si="0"/>
        <v>1800</v>
      </c>
      <c r="E37" s="6">
        <v>1800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12"/>
      <c r="L37" s="8"/>
    </row>
    <row r="38" spans="1:12" ht="17.25" customHeight="1">
      <c r="A38" s="12"/>
      <c r="B38" s="21"/>
      <c r="C38" s="9" t="s">
        <v>18</v>
      </c>
      <c r="D38" s="6">
        <f t="shared" si="0"/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12"/>
      <c r="L38" s="8"/>
    </row>
    <row r="39" spans="1:12" ht="21.75" customHeight="1">
      <c r="A39" s="12" t="s">
        <v>32</v>
      </c>
      <c r="B39" s="21" t="s">
        <v>33</v>
      </c>
      <c r="C39" s="9" t="s">
        <v>7</v>
      </c>
      <c r="D39" s="10">
        <f t="shared" si="0"/>
        <v>1306.2349999999999</v>
      </c>
      <c r="E39" s="6">
        <f t="shared" ref="E39:J39" si="8">SUM(E40:E43)</f>
        <v>1306.2349999999999</v>
      </c>
      <c r="F39" s="6">
        <f t="shared" si="8"/>
        <v>0</v>
      </c>
      <c r="G39" s="6">
        <f t="shared" si="8"/>
        <v>0</v>
      </c>
      <c r="H39" s="6">
        <f t="shared" si="8"/>
        <v>0</v>
      </c>
      <c r="I39" s="6">
        <f t="shared" si="8"/>
        <v>0</v>
      </c>
      <c r="J39" s="6">
        <f t="shared" si="8"/>
        <v>0</v>
      </c>
      <c r="K39" s="13" t="s">
        <v>48</v>
      </c>
      <c r="L39" s="7"/>
    </row>
    <row r="40" spans="1:12" ht="30" customHeight="1">
      <c r="A40" s="12"/>
      <c r="B40" s="21"/>
      <c r="C40" s="9" t="s">
        <v>15</v>
      </c>
      <c r="D40" s="6">
        <f t="shared" si="0"/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13"/>
      <c r="L40" s="8"/>
    </row>
    <row r="41" spans="1:12" ht="17.25" customHeight="1">
      <c r="A41" s="12"/>
      <c r="B41" s="21"/>
      <c r="C41" s="9" t="s">
        <v>16</v>
      </c>
      <c r="D41" s="6">
        <f t="shared" ref="D41:D72" si="9">SUM(E41:J41)</f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13"/>
      <c r="L41" s="8"/>
    </row>
    <row r="42" spans="1:12" ht="19.5" customHeight="1">
      <c r="A42" s="12"/>
      <c r="B42" s="21"/>
      <c r="C42" s="9" t="s">
        <v>17</v>
      </c>
      <c r="D42" s="6">
        <f t="shared" si="9"/>
        <v>1306.2349999999999</v>
      </c>
      <c r="E42" s="6">
        <v>1306.2349999999999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13"/>
      <c r="L42" s="8"/>
    </row>
    <row r="43" spans="1:12" ht="17.25" customHeight="1">
      <c r="A43" s="12"/>
      <c r="B43" s="21"/>
      <c r="C43" s="9" t="s">
        <v>18</v>
      </c>
      <c r="D43" s="6">
        <f t="shared" si="9"/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13"/>
      <c r="L43" s="8"/>
    </row>
    <row r="44" spans="1:12" ht="15" customHeight="1">
      <c r="A44" s="12" t="s">
        <v>35</v>
      </c>
      <c r="B44" s="21" t="s">
        <v>36</v>
      </c>
      <c r="C44" s="9" t="s">
        <v>7</v>
      </c>
      <c r="D44" s="10">
        <f t="shared" si="9"/>
        <v>5858.2520000000004</v>
      </c>
      <c r="E44" s="6">
        <f t="shared" ref="E44:J44" si="10">SUM(E45:E48)</f>
        <v>5858.2520000000004</v>
      </c>
      <c r="F44" s="6">
        <f t="shared" si="10"/>
        <v>0</v>
      </c>
      <c r="G44" s="6">
        <f t="shared" si="10"/>
        <v>0</v>
      </c>
      <c r="H44" s="6">
        <f t="shared" si="10"/>
        <v>0</v>
      </c>
      <c r="I44" s="6">
        <f t="shared" si="10"/>
        <v>0</v>
      </c>
      <c r="J44" s="6">
        <f t="shared" si="10"/>
        <v>0</v>
      </c>
      <c r="K44" s="13" t="s">
        <v>34</v>
      </c>
      <c r="L44" s="7"/>
    </row>
    <row r="45" spans="1:12" ht="29.25" customHeight="1">
      <c r="A45" s="12"/>
      <c r="B45" s="21"/>
      <c r="C45" s="9" t="s">
        <v>15</v>
      </c>
      <c r="D45" s="6">
        <f t="shared" si="9"/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13"/>
      <c r="L45" s="8"/>
    </row>
    <row r="46" spans="1:12" ht="18.75" customHeight="1">
      <c r="A46" s="12"/>
      <c r="B46" s="21"/>
      <c r="C46" s="9" t="s">
        <v>16</v>
      </c>
      <c r="D46" s="6">
        <f t="shared" si="9"/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13"/>
      <c r="L46" s="8"/>
    </row>
    <row r="47" spans="1:12" ht="22.5" customHeight="1">
      <c r="A47" s="12"/>
      <c r="B47" s="21"/>
      <c r="C47" s="9" t="s">
        <v>17</v>
      </c>
      <c r="D47" s="6">
        <f t="shared" si="9"/>
        <v>5858.2520000000004</v>
      </c>
      <c r="E47" s="6">
        <v>5858.2520000000004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13"/>
      <c r="L47" s="8"/>
    </row>
    <row r="48" spans="1:12" ht="22.5" customHeight="1">
      <c r="A48" s="12"/>
      <c r="B48" s="21"/>
      <c r="C48" s="9" t="s">
        <v>18</v>
      </c>
      <c r="D48" s="6">
        <f t="shared" si="9"/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13"/>
      <c r="L48" s="8"/>
    </row>
    <row r="49" spans="1:12">
      <c r="A49" s="12" t="s">
        <v>37</v>
      </c>
      <c r="B49" s="21" t="s">
        <v>38</v>
      </c>
      <c r="C49" s="9" t="s">
        <v>7</v>
      </c>
      <c r="D49" s="10">
        <f t="shared" si="9"/>
        <v>0</v>
      </c>
      <c r="E49" s="6">
        <f t="shared" ref="E49:J49" si="11">SUM(E50:E53)</f>
        <v>0</v>
      </c>
      <c r="F49" s="6">
        <f t="shared" si="11"/>
        <v>0</v>
      </c>
      <c r="G49" s="6">
        <f t="shared" si="11"/>
        <v>0</v>
      </c>
      <c r="H49" s="6">
        <f t="shared" si="11"/>
        <v>0</v>
      </c>
      <c r="I49" s="6">
        <f t="shared" si="11"/>
        <v>0</v>
      </c>
      <c r="J49" s="6">
        <f t="shared" si="11"/>
        <v>0</v>
      </c>
      <c r="K49" s="13" t="s">
        <v>39</v>
      </c>
      <c r="L49" s="7"/>
    </row>
    <row r="50" spans="1:12" ht="31.5" customHeight="1">
      <c r="A50" s="12"/>
      <c r="B50" s="21"/>
      <c r="C50" s="9" t="s">
        <v>15</v>
      </c>
      <c r="D50" s="6">
        <f t="shared" si="9"/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13"/>
      <c r="L50" s="8"/>
    </row>
    <row r="51" spans="1:12" ht="16.5" customHeight="1">
      <c r="A51" s="12"/>
      <c r="B51" s="21"/>
      <c r="C51" s="9" t="s">
        <v>16</v>
      </c>
      <c r="D51" s="6">
        <f t="shared" si="9"/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13"/>
      <c r="L51" s="8"/>
    </row>
    <row r="52" spans="1:12" ht="18.75" customHeight="1">
      <c r="A52" s="12"/>
      <c r="B52" s="21"/>
      <c r="C52" s="9" t="s">
        <v>17</v>
      </c>
      <c r="D52" s="6">
        <f t="shared" si="9"/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13"/>
      <c r="L52" s="8"/>
    </row>
    <row r="53" spans="1:12" ht="24.75" customHeight="1">
      <c r="A53" s="12"/>
      <c r="B53" s="21"/>
      <c r="C53" s="9" t="s">
        <v>18</v>
      </c>
      <c r="D53" s="6">
        <f t="shared" si="9"/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13"/>
      <c r="L53" s="8"/>
    </row>
    <row r="54" spans="1:12" ht="18" customHeight="1">
      <c r="A54" s="14" t="s">
        <v>69</v>
      </c>
      <c r="B54" s="22" t="s">
        <v>70</v>
      </c>
      <c r="C54" s="9" t="s">
        <v>7</v>
      </c>
      <c r="D54" s="10">
        <f t="shared" si="9"/>
        <v>1000</v>
      </c>
      <c r="E54" s="6">
        <f t="shared" ref="E54:J54" si="12">SUM(E55:E58)</f>
        <v>1000</v>
      </c>
      <c r="F54" s="6">
        <f t="shared" si="12"/>
        <v>0</v>
      </c>
      <c r="G54" s="6">
        <f t="shared" si="12"/>
        <v>0</v>
      </c>
      <c r="H54" s="6">
        <f t="shared" si="12"/>
        <v>0</v>
      </c>
      <c r="I54" s="6">
        <f t="shared" si="12"/>
        <v>0</v>
      </c>
      <c r="J54" s="6">
        <f t="shared" si="12"/>
        <v>0</v>
      </c>
      <c r="K54" s="16" t="s">
        <v>40</v>
      </c>
      <c r="L54" s="7"/>
    </row>
    <row r="55" spans="1:12" ht="30">
      <c r="A55" s="14"/>
      <c r="B55" s="23"/>
      <c r="C55" s="9" t="s">
        <v>15</v>
      </c>
      <c r="D55" s="6">
        <f t="shared" si="9"/>
        <v>0</v>
      </c>
      <c r="E55" s="6"/>
      <c r="F55" s="6"/>
      <c r="G55" s="6"/>
      <c r="H55" s="6"/>
      <c r="I55" s="6"/>
      <c r="J55" s="6"/>
      <c r="K55" s="16"/>
      <c r="L55" s="8"/>
    </row>
    <row r="56" spans="1:12" ht="21" customHeight="1">
      <c r="A56" s="14"/>
      <c r="B56" s="23"/>
      <c r="C56" s="9" t="s">
        <v>16</v>
      </c>
      <c r="D56" s="6">
        <f t="shared" si="9"/>
        <v>0</v>
      </c>
      <c r="E56" s="6"/>
      <c r="F56" s="6"/>
      <c r="G56" s="6"/>
      <c r="H56" s="6"/>
      <c r="I56" s="6"/>
      <c r="J56" s="6"/>
      <c r="K56" s="16"/>
      <c r="L56" s="8"/>
    </row>
    <row r="57" spans="1:12">
      <c r="A57" s="14"/>
      <c r="B57" s="23"/>
      <c r="C57" s="9" t="s">
        <v>17</v>
      </c>
      <c r="D57" s="6">
        <f t="shared" si="9"/>
        <v>1000</v>
      </c>
      <c r="E57" s="6">
        <v>1000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16"/>
      <c r="L57" s="8"/>
    </row>
    <row r="58" spans="1:12" ht="20.25" customHeight="1">
      <c r="A58" s="14"/>
      <c r="B58" s="24"/>
      <c r="C58" s="9" t="s">
        <v>18</v>
      </c>
      <c r="D58" s="6">
        <f t="shared" si="9"/>
        <v>0</v>
      </c>
      <c r="E58" s="6"/>
      <c r="F58" s="6"/>
      <c r="G58" s="6"/>
      <c r="H58" s="6"/>
      <c r="I58" s="6"/>
      <c r="J58" s="6"/>
      <c r="K58" s="16"/>
      <c r="L58" s="8"/>
    </row>
    <row r="59" spans="1:12" ht="26.25" customHeight="1">
      <c r="A59" s="32" t="s">
        <v>73</v>
      </c>
      <c r="B59" s="29" t="s">
        <v>71</v>
      </c>
      <c r="C59" s="9" t="s">
        <v>7</v>
      </c>
      <c r="D59" s="10">
        <f t="shared" si="9"/>
        <v>400</v>
      </c>
      <c r="E59" s="6">
        <f t="shared" ref="E59:J59" si="13">SUM(E60:E63)</f>
        <v>400</v>
      </c>
      <c r="F59" s="6">
        <f t="shared" si="13"/>
        <v>0</v>
      </c>
      <c r="G59" s="6">
        <f t="shared" si="13"/>
        <v>0</v>
      </c>
      <c r="H59" s="6">
        <f t="shared" si="13"/>
        <v>0</v>
      </c>
      <c r="I59" s="6">
        <f t="shared" si="13"/>
        <v>0</v>
      </c>
      <c r="J59" s="6">
        <f t="shared" si="13"/>
        <v>0</v>
      </c>
      <c r="K59" s="16" t="s">
        <v>40</v>
      </c>
      <c r="L59" s="7"/>
    </row>
    <row r="60" spans="1:12" ht="30">
      <c r="A60" s="32"/>
      <c r="B60" s="30"/>
      <c r="C60" s="9" t="s">
        <v>15</v>
      </c>
      <c r="D60" s="6">
        <f t="shared" si="9"/>
        <v>0</v>
      </c>
      <c r="E60" s="6"/>
      <c r="F60" s="6"/>
      <c r="G60" s="6"/>
      <c r="H60" s="6"/>
      <c r="I60" s="6"/>
      <c r="J60" s="6"/>
      <c r="K60" s="16"/>
      <c r="L60" s="8"/>
    </row>
    <row r="61" spans="1:12" ht="23.25" customHeight="1">
      <c r="A61" s="32"/>
      <c r="B61" s="30"/>
      <c r="C61" s="9" t="s">
        <v>16</v>
      </c>
      <c r="D61" s="6">
        <f t="shared" si="9"/>
        <v>0</v>
      </c>
      <c r="E61" s="6"/>
      <c r="F61" s="6"/>
      <c r="G61" s="6"/>
      <c r="H61" s="6"/>
      <c r="I61" s="6"/>
      <c r="J61" s="6"/>
      <c r="K61" s="16"/>
      <c r="L61" s="8"/>
    </row>
    <row r="62" spans="1:12">
      <c r="A62" s="32"/>
      <c r="B62" s="30"/>
      <c r="C62" s="9" t="s">
        <v>17</v>
      </c>
      <c r="D62" s="6">
        <f t="shared" si="9"/>
        <v>400</v>
      </c>
      <c r="E62" s="6">
        <v>400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16"/>
      <c r="L62" s="8"/>
    </row>
    <row r="63" spans="1:12">
      <c r="A63" s="32"/>
      <c r="B63" s="31"/>
      <c r="C63" s="9" t="s">
        <v>18</v>
      </c>
      <c r="D63" s="6">
        <f t="shared" si="9"/>
        <v>0</v>
      </c>
      <c r="E63" s="6"/>
      <c r="F63" s="6"/>
      <c r="G63" s="6"/>
      <c r="H63" s="6"/>
      <c r="I63" s="6"/>
      <c r="J63" s="6"/>
      <c r="K63" s="16"/>
      <c r="L63" s="8"/>
    </row>
    <row r="64" spans="1:12" ht="24" customHeight="1">
      <c r="A64" s="32" t="s">
        <v>74</v>
      </c>
      <c r="B64" s="29" t="s">
        <v>72</v>
      </c>
      <c r="C64" s="9" t="s">
        <v>7</v>
      </c>
      <c r="D64" s="10">
        <f t="shared" si="9"/>
        <v>1376.0930000000001</v>
      </c>
      <c r="E64" s="6">
        <f t="shared" ref="E64:J64" si="14">SUM(E65:E68)</f>
        <v>1376.0930000000001</v>
      </c>
      <c r="F64" s="6">
        <f t="shared" si="14"/>
        <v>0</v>
      </c>
      <c r="G64" s="6">
        <f t="shared" si="14"/>
        <v>0</v>
      </c>
      <c r="H64" s="6">
        <f t="shared" si="14"/>
        <v>0</v>
      </c>
      <c r="I64" s="6">
        <f t="shared" si="14"/>
        <v>0</v>
      </c>
      <c r="J64" s="6">
        <f t="shared" si="14"/>
        <v>0</v>
      </c>
      <c r="K64" s="16" t="s">
        <v>41</v>
      </c>
      <c r="L64" s="7"/>
    </row>
    <row r="65" spans="1:12" ht="25.5" customHeight="1">
      <c r="A65" s="32"/>
      <c r="B65" s="30"/>
      <c r="C65" s="9" t="s">
        <v>15</v>
      </c>
      <c r="D65" s="6">
        <f t="shared" si="9"/>
        <v>0</v>
      </c>
      <c r="E65" s="6"/>
      <c r="F65" s="6"/>
      <c r="G65" s="6"/>
      <c r="H65" s="6"/>
      <c r="I65" s="6"/>
      <c r="J65" s="6"/>
      <c r="K65" s="16"/>
      <c r="L65" s="8"/>
    </row>
    <row r="66" spans="1:12" ht="15.75" customHeight="1">
      <c r="A66" s="32"/>
      <c r="B66" s="30"/>
      <c r="C66" s="9" t="s">
        <v>16</v>
      </c>
      <c r="D66" s="6">
        <f t="shared" si="9"/>
        <v>0</v>
      </c>
      <c r="E66" s="6"/>
      <c r="F66" s="6"/>
      <c r="G66" s="6"/>
      <c r="H66" s="6"/>
      <c r="I66" s="6"/>
      <c r="J66" s="6"/>
      <c r="K66" s="16"/>
      <c r="L66" s="8"/>
    </row>
    <row r="67" spans="1:12">
      <c r="A67" s="32"/>
      <c r="B67" s="30"/>
      <c r="C67" s="9" t="s">
        <v>17</v>
      </c>
      <c r="D67" s="6">
        <f t="shared" si="9"/>
        <v>1376.0930000000001</v>
      </c>
      <c r="E67" s="6">
        <v>1376.0930000000001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16"/>
      <c r="L67" s="8"/>
    </row>
    <row r="68" spans="1:12">
      <c r="A68" s="32"/>
      <c r="B68" s="31"/>
      <c r="C68" s="9" t="s">
        <v>18</v>
      </c>
      <c r="D68" s="6">
        <f t="shared" si="9"/>
        <v>0</v>
      </c>
      <c r="E68" s="6"/>
      <c r="F68" s="6"/>
      <c r="G68" s="6"/>
      <c r="H68" s="6"/>
      <c r="I68" s="6"/>
      <c r="J68" s="6"/>
      <c r="K68" s="16"/>
      <c r="L68" s="8"/>
    </row>
    <row r="69" spans="1:12" ht="23.25" customHeight="1">
      <c r="A69" s="32" t="s">
        <v>75</v>
      </c>
      <c r="B69" s="21" t="s">
        <v>42</v>
      </c>
      <c r="C69" s="9" t="s">
        <v>7</v>
      </c>
      <c r="D69" s="10">
        <f t="shared" si="9"/>
        <v>390</v>
      </c>
      <c r="E69" s="6">
        <f t="shared" ref="E69:J69" si="15">SUM(E70:E73)</f>
        <v>390</v>
      </c>
      <c r="F69" s="6">
        <f t="shared" si="15"/>
        <v>0</v>
      </c>
      <c r="G69" s="6">
        <f t="shared" si="15"/>
        <v>0</v>
      </c>
      <c r="H69" s="6">
        <f t="shared" si="15"/>
        <v>0</v>
      </c>
      <c r="I69" s="6">
        <f t="shared" si="15"/>
        <v>0</v>
      </c>
      <c r="J69" s="6">
        <f t="shared" si="15"/>
        <v>0</v>
      </c>
      <c r="K69" s="16" t="s">
        <v>41</v>
      </c>
      <c r="L69" s="7"/>
    </row>
    <row r="70" spans="1:12" ht="30" customHeight="1">
      <c r="A70" s="32"/>
      <c r="B70" s="21"/>
      <c r="C70" s="9" t="s">
        <v>15</v>
      </c>
      <c r="D70" s="6">
        <f t="shared" si="9"/>
        <v>0</v>
      </c>
      <c r="E70" s="6"/>
      <c r="F70" s="6"/>
      <c r="G70" s="6"/>
      <c r="H70" s="6"/>
      <c r="I70" s="6"/>
      <c r="J70" s="6"/>
      <c r="K70" s="16"/>
      <c r="L70" s="8"/>
    </row>
    <row r="71" spans="1:12" ht="22.5" customHeight="1">
      <c r="A71" s="32"/>
      <c r="B71" s="21"/>
      <c r="C71" s="9" t="s">
        <v>16</v>
      </c>
      <c r="D71" s="6">
        <f t="shared" si="9"/>
        <v>0</v>
      </c>
      <c r="E71" s="6"/>
      <c r="F71" s="6"/>
      <c r="G71" s="6"/>
      <c r="H71" s="6"/>
      <c r="I71" s="6"/>
      <c r="J71" s="6"/>
      <c r="K71" s="16"/>
      <c r="L71" s="8"/>
    </row>
    <row r="72" spans="1:12" ht="23.25" customHeight="1">
      <c r="A72" s="32"/>
      <c r="B72" s="21"/>
      <c r="C72" s="9" t="s">
        <v>17</v>
      </c>
      <c r="D72" s="6">
        <f t="shared" si="9"/>
        <v>390</v>
      </c>
      <c r="E72" s="6">
        <v>390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16"/>
      <c r="L72" s="8"/>
    </row>
    <row r="73" spans="1:12" ht="21.75" customHeight="1">
      <c r="A73" s="32"/>
      <c r="B73" s="21"/>
      <c r="C73" s="9" t="s">
        <v>18</v>
      </c>
      <c r="D73" s="6">
        <f t="shared" ref="D73:D104" si="16">SUM(E73:J73)</f>
        <v>0</v>
      </c>
      <c r="E73" s="6"/>
      <c r="F73" s="6"/>
      <c r="G73" s="6"/>
      <c r="H73" s="6"/>
      <c r="I73" s="6"/>
      <c r="J73" s="6"/>
      <c r="K73" s="16"/>
      <c r="L73" s="8"/>
    </row>
    <row r="74" spans="1:12" ht="20.25" customHeight="1">
      <c r="A74" s="32" t="s">
        <v>76</v>
      </c>
      <c r="B74" s="29" t="s">
        <v>77</v>
      </c>
      <c r="C74" s="9" t="s">
        <v>7</v>
      </c>
      <c r="D74" s="10">
        <f t="shared" si="16"/>
        <v>881.08500000000004</v>
      </c>
      <c r="E74" s="6">
        <f t="shared" ref="E74:J74" si="17">SUM(E75:E78)</f>
        <v>881.08500000000004</v>
      </c>
      <c r="F74" s="6">
        <f t="shared" si="17"/>
        <v>0</v>
      </c>
      <c r="G74" s="6">
        <f t="shared" si="17"/>
        <v>0</v>
      </c>
      <c r="H74" s="6">
        <f t="shared" si="17"/>
        <v>0</v>
      </c>
      <c r="I74" s="6">
        <f t="shared" si="17"/>
        <v>0</v>
      </c>
      <c r="J74" s="6">
        <f t="shared" si="17"/>
        <v>0</v>
      </c>
      <c r="K74" s="16" t="s">
        <v>41</v>
      </c>
      <c r="L74" s="7"/>
    </row>
    <row r="75" spans="1:12" ht="30">
      <c r="A75" s="32"/>
      <c r="B75" s="30"/>
      <c r="C75" s="9" t="s">
        <v>15</v>
      </c>
      <c r="D75" s="6">
        <f t="shared" si="16"/>
        <v>0</v>
      </c>
      <c r="E75" s="6"/>
      <c r="F75" s="6"/>
      <c r="G75" s="6"/>
      <c r="H75" s="6"/>
      <c r="I75" s="6"/>
      <c r="J75" s="6"/>
      <c r="K75" s="16"/>
      <c r="L75" s="8"/>
    </row>
    <row r="76" spans="1:12" ht="17.25" customHeight="1">
      <c r="A76" s="32"/>
      <c r="B76" s="30"/>
      <c r="C76" s="9" t="s">
        <v>16</v>
      </c>
      <c r="D76" s="6">
        <f t="shared" si="16"/>
        <v>0</v>
      </c>
      <c r="E76" s="6"/>
      <c r="F76" s="6"/>
      <c r="G76" s="6"/>
      <c r="H76" s="6"/>
      <c r="I76" s="6"/>
      <c r="J76" s="6"/>
      <c r="K76" s="16"/>
      <c r="L76" s="8"/>
    </row>
    <row r="77" spans="1:12">
      <c r="A77" s="32"/>
      <c r="B77" s="30"/>
      <c r="C77" s="9" t="s">
        <v>17</v>
      </c>
      <c r="D77" s="6">
        <f t="shared" si="16"/>
        <v>881.08500000000004</v>
      </c>
      <c r="E77" s="6">
        <v>881.08500000000004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16"/>
      <c r="L77" s="8"/>
    </row>
    <row r="78" spans="1:12">
      <c r="A78" s="32"/>
      <c r="B78" s="31"/>
      <c r="C78" s="9" t="s">
        <v>18</v>
      </c>
      <c r="D78" s="6">
        <f t="shared" si="16"/>
        <v>0</v>
      </c>
      <c r="E78" s="6"/>
      <c r="F78" s="6"/>
      <c r="G78" s="6"/>
      <c r="H78" s="6"/>
      <c r="I78" s="6"/>
      <c r="J78" s="6"/>
      <c r="K78" s="16"/>
      <c r="L78" s="8"/>
    </row>
    <row r="79" spans="1:12" ht="23.25" customHeight="1">
      <c r="A79" s="25" t="s">
        <v>78</v>
      </c>
      <c r="B79" s="29" t="s">
        <v>79</v>
      </c>
      <c r="C79" s="9" t="s">
        <v>7</v>
      </c>
      <c r="D79" s="10">
        <f t="shared" si="16"/>
        <v>7374.2849999999999</v>
      </c>
      <c r="E79" s="6">
        <f t="shared" ref="E79:J79" si="18">SUM(E80:E83)</f>
        <v>7374.2849999999999</v>
      </c>
      <c r="F79" s="6">
        <f t="shared" si="18"/>
        <v>0</v>
      </c>
      <c r="G79" s="6">
        <f t="shared" si="18"/>
        <v>0</v>
      </c>
      <c r="H79" s="6">
        <f t="shared" si="18"/>
        <v>0</v>
      </c>
      <c r="I79" s="6">
        <f t="shared" si="18"/>
        <v>0</v>
      </c>
      <c r="J79" s="6">
        <f t="shared" si="18"/>
        <v>0</v>
      </c>
      <c r="K79" s="13" t="s">
        <v>90</v>
      </c>
      <c r="L79" s="7"/>
    </row>
    <row r="80" spans="1:12" ht="30">
      <c r="A80" s="25"/>
      <c r="B80" s="30"/>
      <c r="C80" s="9" t="s">
        <v>15</v>
      </c>
      <c r="D80" s="6">
        <f t="shared" si="16"/>
        <v>0</v>
      </c>
      <c r="E80" s="10"/>
      <c r="F80" s="10"/>
      <c r="G80" s="10"/>
      <c r="H80" s="10"/>
      <c r="I80" s="10"/>
      <c r="J80" s="10"/>
      <c r="K80" s="13"/>
      <c r="L80" s="8"/>
    </row>
    <row r="81" spans="1:12" ht="21" customHeight="1">
      <c r="A81" s="25"/>
      <c r="B81" s="30"/>
      <c r="C81" s="9" t="s">
        <v>16</v>
      </c>
      <c r="D81" s="6">
        <f t="shared" si="16"/>
        <v>0</v>
      </c>
      <c r="E81" s="10"/>
      <c r="F81" s="10"/>
      <c r="G81" s="10"/>
      <c r="H81" s="10"/>
      <c r="I81" s="10"/>
      <c r="J81" s="10"/>
      <c r="K81" s="13"/>
      <c r="L81" s="8"/>
    </row>
    <row r="82" spans="1:12">
      <c r="A82" s="25"/>
      <c r="B82" s="30"/>
      <c r="C82" s="9" t="s">
        <v>17</v>
      </c>
      <c r="D82" s="6">
        <f t="shared" si="16"/>
        <v>7374.2849999999999</v>
      </c>
      <c r="E82" s="6">
        <v>7374.2849999999999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13"/>
      <c r="L82" s="8"/>
    </row>
    <row r="83" spans="1:12">
      <c r="A83" s="25"/>
      <c r="B83" s="31"/>
      <c r="C83" s="9" t="s">
        <v>18</v>
      </c>
      <c r="D83" s="6">
        <f t="shared" si="16"/>
        <v>0</v>
      </c>
      <c r="E83" s="10"/>
      <c r="F83" s="10"/>
      <c r="G83" s="10"/>
      <c r="H83" s="10"/>
      <c r="I83" s="10"/>
      <c r="J83" s="10"/>
      <c r="K83" s="13"/>
      <c r="L83" s="8"/>
    </row>
    <row r="84" spans="1:12" ht="18.75" customHeight="1">
      <c r="A84" s="25" t="s">
        <v>80</v>
      </c>
      <c r="B84" s="29" t="s">
        <v>81</v>
      </c>
      <c r="C84" s="9" t="s">
        <v>7</v>
      </c>
      <c r="D84" s="10">
        <f t="shared" si="16"/>
        <v>437.46800000000002</v>
      </c>
      <c r="E84" s="6">
        <f t="shared" ref="E84:J84" si="19">SUM(E85:E88)</f>
        <v>437.46800000000002</v>
      </c>
      <c r="F84" s="6">
        <f t="shared" si="19"/>
        <v>0</v>
      </c>
      <c r="G84" s="6">
        <f t="shared" si="19"/>
        <v>0</v>
      </c>
      <c r="H84" s="6">
        <f t="shared" si="19"/>
        <v>0</v>
      </c>
      <c r="I84" s="6">
        <f t="shared" si="19"/>
        <v>0</v>
      </c>
      <c r="J84" s="6">
        <f t="shared" si="19"/>
        <v>0</v>
      </c>
      <c r="K84" s="13" t="s">
        <v>40</v>
      </c>
      <c r="L84" s="7"/>
    </row>
    <row r="85" spans="1:12" ht="30">
      <c r="A85" s="25"/>
      <c r="B85" s="30"/>
      <c r="C85" s="9" t="s">
        <v>15</v>
      </c>
      <c r="D85" s="6">
        <f t="shared" si="16"/>
        <v>0</v>
      </c>
      <c r="E85" s="10"/>
      <c r="F85" s="10"/>
      <c r="G85" s="10"/>
      <c r="H85" s="10"/>
      <c r="I85" s="10"/>
      <c r="J85" s="10"/>
      <c r="K85" s="13"/>
      <c r="L85" s="8"/>
    </row>
    <row r="86" spans="1:12" ht="21.75" customHeight="1">
      <c r="A86" s="25"/>
      <c r="B86" s="30"/>
      <c r="C86" s="9" t="s">
        <v>16</v>
      </c>
      <c r="D86" s="6">
        <f t="shared" si="16"/>
        <v>0</v>
      </c>
      <c r="E86" s="10"/>
      <c r="F86" s="10"/>
      <c r="G86" s="10"/>
      <c r="H86" s="10"/>
      <c r="I86" s="10"/>
      <c r="J86" s="10"/>
      <c r="K86" s="13"/>
      <c r="L86" s="8"/>
    </row>
    <row r="87" spans="1:12">
      <c r="A87" s="25"/>
      <c r="B87" s="30"/>
      <c r="C87" s="9" t="s">
        <v>17</v>
      </c>
      <c r="D87" s="6">
        <f t="shared" si="16"/>
        <v>437.46800000000002</v>
      </c>
      <c r="E87" s="6">
        <v>437.46800000000002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13"/>
      <c r="L87" s="8"/>
    </row>
    <row r="88" spans="1:12" ht="23.25" customHeight="1">
      <c r="A88" s="25"/>
      <c r="B88" s="31"/>
      <c r="C88" s="9" t="s">
        <v>18</v>
      </c>
      <c r="D88" s="6">
        <f t="shared" si="16"/>
        <v>0</v>
      </c>
      <c r="E88" s="10"/>
      <c r="F88" s="10"/>
      <c r="G88" s="10"/>
      <c r="H88" s="10"/>
      <c r="I88" s="10"/>
      <c r="J88" s="10"/>
      <c r="K88" s="13"/>
      <c r="L88" s="8"/>
    </row>
    <row r="89" spans="1:12" ht="18.75" customHeight="1">
      <c r="A89" s="25" t="s">
        <v>82</v>
      </c>
      <c r="B89" s="21" t="s">
        <v>43</v>
      </c>
      <c r="C89" s="9" t="s">
        <v>7</v>
      </c>
      <c r="D89" s="10">
        <f t="shared" si="16"/>
        <v>5459.5159999999996</v>
      </c>
      <c r="E89" s="6">
        <f t="shared" ref="E89:J89" si="20">SUM(E90:E93)</f>
        <v>5459.5159999999996</v>
      </c>
      <c r="F89" s="6">
        <f t="shared" si="20"/>
        <v>0</v>
      </c>
      <c r="G89" s="6">
        <f t="shared" si="20"/>
        <v>0</v>
      </c>
      <c r="H89" s="6">
        <f t="shared" si="20"/>
        <v>0</v>
      </c>
      <c r="I89" s="6">
        <f t="shared" si="20"/>
        <v>0</v>
      </c>
      <c r="J89" s="6">
        <f t="shared" si="20"/>
        <v>0</v>
      </c>
      <c r="K89" s="13" t="s">
        <v>41</v>
      </c>
      <c r="L89" s="7"/>
    </row>
    <row r="90" spans="1:12" ht="30">
      <c r="A90" s="25"/>
      <c r="B90" s="21"/>
      <c r="C90" s="9" t="s">
        <v>15</v>
      </c>
      <c r="D90" s="6">
        <f t="shared" si="16"/>
        <v>0</v>
      </c>
      <c r="E90" s="10"/>
      <c r="F90" s="10"/>
      <c r="G90" s="10"/>
      <c r="H90" s="10"/>
      <c r="I90" s="10"/>
      <c r="J90" s="10"/>
      <c r="K90" s="13"/>
      <c r="L90" s="8"/>
    </row>
    <row r="91" spans="1:12" ht="22.5" customHeight="1">
      <c r="A91" s="25"/>
      <c r="B91" s="21"/>
      <c r="C91" s="9" t="s">
        <v>16</v>
      </c>
      <c r="D91" s="6">
        <f t="shared" si="16"/>
        <v>0</v>
      </c>
      <c r="E91" s="10"/>
      <c r="F91" s="10"/>
      <c r="G91" s="10"/>
      <c r="H91" s="10"/>
      <c r="I91" s="10"/>
      <c r="J91" s="10"/>
      <c r="K91" s="13"/>
      <c r="L91" s="8"/>
    </row>
    <row r="92" spans="1:12" ht="19.5" customHeight="1">
      <c r="A92" s="25"/>
      <c r="B92" s="21"/>
      <c r="C92" s="9" t="s">
        <v>17</v>
      </c>
      <c r="D92" s="6">
        <f t="shared" si="16"/>
        <v>5459.5159999999996</v>
      </c>
      <c r="E92" s="6">
        <v>5459.5159999999996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13"/>
      <c r="L92" s="8"/>
    </row>
    <row r="93" spans="1:12" ht="19.5" customHeight="1">
      <c r="A93" s="25"/>
      <c r="B93" s="21"/>
      <c r="C93" s="9" t="s">
        <v>18</v>
      </c>
      <c r="D93" s="6">
        <f t="shared" si="16"/>
        <v>0</v>
      </c>
      <c r="E93" s="10"/>
      <c r="F93" s="10"/>
      <c r="G93" s="10"/>
      <c r="H93" s="10"/>
      <c r="I93" s="10"/>
      <c r="J93" s="10"/>
      <c r="K93" s="13"/>
      <c r="L93" s="8"/>
    </row>
    <row r="94" spans="1:12" ht="15" customHeight="1">
      <c r="A94" s="25" t="s">
        <v>91</v>
      </c>
      <c r="B94" s="21" t="s">
        <v>92</v>
      </c>
      <c r="C94" s="9" t="s">
        <v>7</v>
      </c>
      <c r="D94" s="10">
        <f t="shared" si="16"/>
        <v>3202.61</v>
      </c>
      <c r="E94" s="6">
        <f t="shared" ref="E94:J94" si="21">SUM(E95:E98)</f>
        <v>3202.61</v>
      </c>
      <c r="F94" s="6">
        <f t="shared" si="21"/>
        <v>0</v>
      </c>
      <c r="G94" s="6">
        <f t="shared" si="21"/>
        <v>0</v>
      </c>
      <c r="H94" s="6">
        <f t="shared" si="21"/>
        <v>0</v>
      </c>
      <c r="I94" s="6">
        <f t="shared" si="21"/>
        <v>0</v>
      </c>
      <c r="J94" s="6">
        <f t="shared" si="21"/>
        <v>0</v>
      </c>
      <c r="K94" s="13" t="s">
        <v>45</v>
      </c>
      <c r="L94" s="7"/>
    </row>
    <row r="95" spans="1:12" ht="31.5" customHeight="1">
      <c r="A95" s="25"/>
      <c r="B95" s="21"/>
      <c r="C95" s="9" t="s">
        <v>15</v>
      </c>
      <c r="D95" s="6">
        <f t="shared" si="16"/>
        <v>0</v>
      </c>
      <c r="E95" s="10"/>
      <c r="F95" s="10"/>
      <c r="G95" s="10"/>
      <c r="H95" s="10"/>
      <c r="I95" s="10"/>
      <c r="J95" s="10"/>
      <c r="K95" s="13"/>
      <c r="L95" s="8"/>
    </row>
    <row r="96" spans="1:12" ht="18.75" customHeight="1">
      <c r="A96" s="25"/>
      <c r="B96" s="21"/>
      <c r="C96" s="9" t="s">
        <v>16</v>
      </c>
      <c r="D96" s="6">
        <f t="shared" si="16"/>
        <v>0</v>
      </c>
      <c r="E96" s="10"/>
      <c r="F96" s="10"/>
      <c r="G96" s="10"/>
      <c r="H96" s="10"/>
      <c r="I96" s="10"/>
      <c r="J96" s="10"/>
      <c r="K96" s="13"/>
      <c r="L96" s="8"/>
    </row>
    <row r="97" spans="1:12" ht="21" customHeight="1">
      <c r="A97" s="25"/>
      <c r="B97" s="21"/>
      <c r="C97" s="9" t="s">
        <v>17</v>
      </c>
      <c r="D97" s="6">
        <f t="shared" si="16"/>
        <v>3202.61</v>
      </c>
      <c r="E97" s="6">
        <v>3202.61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13"/>
      <c r="L97" s="8"/>
    </row>
    <row r="98" spans="1:12" ht="21.75" customHeight="1">
      <c r="A98" s="25"/>
      <c r="B98" s="21"/>
      <c r="C98" s="9" t="s">
        <v>18</v>
      </c>
      <c r="D98" s="6">
        <f t="shared" si="16"/>
        <v>0</v>
      </c>
      <c r="E98" s="10"/>
      <c r="F98" s="10"/>
      <c r="G98" s="10"/>
      <c r="H98" s="10"/>
      <c r="I98" s="10"/>
      <c r="J98" s="10"/>
      <c r="K98" s="13"/>
      <c r="L98" s="8"/>
    </row>
    <row r="99" spans="1:12" ht="18.75" customHeight="1">
      <c r="A99" s="37">
        <v>2</v>
      </c>
      <c r="B99" s="33" t="s">
        <v>44</v>
      </c>
      <c r="C99" s="11" t="s">
        <v>7</v>
      </c>
      <c r="D99" s="10">
        <f t="shared" si="16"/>
        <v>5967.2330000000002</v>
      </c>
      <c r="E99" s="10">
        <f t="shared" ref="E99:J99" si="22">SUM(E100:E103)</f>
        <v>3167.2330000000002</v>
      </c>
      <c r="F99" s="10">
        <f t="shared" si="22"/>
        <v>1400</v>
      </c>
      <c r="G99" s="10">
        <f t="shared" si="22"/>
        <v>1400</v>
      </c>
      <c r="H99" s="10">
        <f t="shared" si="22"/>
        <v>0</v>
      </c>
      <c r="I99" s="10">
        <f t="shared" si="22"/>
        <v>0</v>
      </c>
      <c r="J99" s="10">
        <f t="shared" si="22"/>
        <v>0</v>
      </c>
      <c r="K99" s="13" t="s">
        <v>45</v>
      </c>
      <c r="L99" s="7"/>
    </row>
    <row r="100" spans="1:12" ht="27.75" customHeight="1">
      <c r="A100" s="37"/>
      <c r="B100" s="33"/>
      <c r="C100" s="9" t="s">
        <v>15</v>
      </c>
      <c r="D100" s="10">
        <f t="shared" si="16"/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3"/>
      <c r="L100" s="8"/>
    </row>
    <row r="101" spans="1:12" ht="19.5" customHeight="1">
      <c r="A101" s="37"/>
      <c r="B101" s="33"/>
      <c r="C101" s="9" t="s">
        <v>16</v>
      </c>
      <c r="D101" s="10">
        <f t="shared" si="16"/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3"/>
      <c r="L101" s="8"/>
    </row>
    <row r="102" spans="1:12" ht="20.25" customHeight="1">
      <c r="A102" s="37"/>
      <c r="B102" s="33"/>
      <c r="C102" s="9" t="s">
        <v>17</v>
      </c>
      <c r="D102" s="10">
        <f t="shared" si="16"/>
        <v>5967.2330000000002</v>
      </c>
      <c r="E102" s="10">
        <f t="shared" ref="E102:J102" si="23">SUM(E107+E112)</f>
        <v>3167.2330000000002</v>
      </c>
      <c r="F102" s="10">
        <f t="shared" si="23"/>
        <v>1400</v>
      </c>
      <c r="G102" s="10">
        <f t="shared" si="23"/>
        <v>1400</v>
      </c>
      <c r="H102" s="10">
        <f t="shared" si="23"/>
        <v>0</v>
      </c>
      <c r="I102" s="10">
        <f t="shared" si="23"/>
        <v>0</v>
      </c>
      <c r="J102" s="10">
        <f t="shared" si="23"/>
        <v>0</v>
      </c>
      <c r="K102" s="13"/>
      <c r="L102" s="8"/>
    </row>
    <row r="103" spans="1:12" ht="21" customHeight="1">
      <c r="A103" s="37"/>
      <c r="B103" s="33"/>
      <c r="C103" s="9" t="s">
        <v>18</v>
      </c>
      <c r="D103" s="10">
        <f t="shared" si="16"/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3"/>
      <c r="L103" s="8"/>
    </row>
    <row r="104" spans="1:12" ht="15" customHeight="1">
      <c r="A104" s="12" t="s">
        <v>46</v>
      </c>
      <c r="B104" s="21" t="s">
        <v>47</v>
      </c>
      <c r="C104" s="9" t="s">
        <v>7</v>
      </c>
      <c r="D104" s="10">
        <f t="shared" si="16"/>
        <v>4200</v>
      </c>
      <c r="E104" s="6">
        <f t="shared" ref="E104:J104" si="24">SUM(E105:E108)</f>
        <v>1400</v>
      </c>
      <c r="F104" s="6">
        <f t="shared" si="24"/>
        <v>1400</v>
      </c>
      <c r="G104" s="6">
        <f t="shared" si="24"/>
        <v>1400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12" t="s">
        <v>48</v>
      </c>
      <c r="L104" s="7"/>
    </row>
    <row r="105" spans="1:12" ht="30">
      <c r="A105" s="12"/>
      <c r="B105" s="21"/>
      <c r="C105" s="9" t="s">
        <v>15</v>
      </c>
      <c r="D105" s="6">
        <f t="shared" ref="D105:D128" si="25">SUM(E105:J105)</f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12"/>
      <c r="L105" s="8"/>
    </row>
    <row r="106" spans="1:12" ht="19.5" customHeight="1">
      <c r="A106" s="12"/>
      <c r="B106" s="21"/>
      <c r="C106" s="9" t="s">
        <v>16</v>
      </c>
      <c r="D106" s="6">
        <f t="shared" si="25"/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12"/>
      <c r="L106" s="8"/>
    </row>
    <row r="107" spans="1:12">
      <c r="A107" s="12"/>
      <c r="B107" s="21"/>
      <c r="C107" s="9" t="s">
        <v>17</v>
      </c>
      <c r="D107" s="6">
        <f t="shared" si="25"/>
        <v>4200</v>
      </c>
      <c r="E107" s="6">
        <v>1400</v>
      </c>
      <c r="F107" s="6">
        <v>1400</v>
      </c>
      <c r="G107" s="6">
        <v>1400</v>
      </c>
      <c r="H107" s="6">
        <v>0</v>
      </c>
      <c r="I107" s="6">
        <v>0</v>
      </c>
      <c r="J107" s="6">
        <v>0</v>
      </c>
      <c r="K107" s="12"/>
      <c r="L107" s="8"/>
    </row>
    <row r="108" spans="1:12">
      <c r="A108" s="12"/>
      <c r="B108" s="21"/>
      <c r="C108" s="9" t="s">
        <v>18</v>
      </c>
      <c r="D108" s="6">
        <f t="shared" si="25"/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12"/>
      <c r="L108" s="8"/>
    </row>
    <row r="109" spans="1:12" ht="21" customHeight="1">
      <c r="A109" s="32" t="s">
        <v>83</v>
      </c>
      <c r="B109" s="34" t="s">
        <v>88</v>
      </c>
      <c r="C109" s="9" t="s">
        <v>7</v>
      </c>
      <c r="D109" s="10">
        <f t="shared" si="25"/>
        <v>1767.2329999999999</v>
      </c>
      <c r="E109" s="6">
        <f t="shared" ref="E109:J109" si="26">SUM(E110:E113)</f>
        <v>1767.2329999999999</v>
      </c>
      <c r="F109" s="6">
        <f t="shared" si="26"/>
        <v>0</v>
      </c>
      <c r="G109" s="6">
        <f t="shared" si="26"/>
        <v>0</v>
      </c>
      <c r="H109" s="6">
        <f t="shared" si="26"/>
        <v>0</v>
      </c>
      <c r="I109" s="6">
        <f t="shared" si="26"/>
        <v>0</v>
      </c>
      <c r="J109" s="6">
        <f t="shared" si="26"/>
        <v>0</v>
      </c>
      <c r="K109" s="16" t="s">
        <v>48</v>
      </c>
      <c r="L109" s="7"/>
    </row>
    <row r="110" spans="1:12" ht="30" customHeight="1">
      <c r="A110" s="32"/>
      <c r="B110" s="35"/>
      <c r="C110" s="9" t="s">
        <v>15</v>
      </c>
      <c r="D110" s="6">
        <f t="shared" si="25"/>
        <v>0</v>
      </c>
      <c r="E110" s="6"/>
      <c r="F110" s="6"/>
      <c r="G110" s="6"/>
      <c r="H110" s="6"/>
      <c r="I110" s="6"/>
      <c r="J110" s="6"/>
      <c r="K110" s="16"/>
      <c r="L110" s="8"/>
    </row>
    <row r="111" spans="1:12" ht="20.25" customHeight="1">
      <c r="A111" s="32"/>
      <c r="B111" s="35"/>
      <c r="C111" s="9" t="s">
        <v>16</v>
      </c>
      <c r="D111" s="6">
        <f t="shared" si="25"/>
        <v>0</v>
      </c>
      <c r="E111" s="6"/>
      <c r="F111" s="6"/>
      <c r="G111" s="6"/>
      <c r="H111" s="6"/>
      <c r="I111" s="6"/>
      <c r="J111" s="6"/>
      <c r="K111" s="16"/>
      <c r="L111" s="8"/>
    </row>
    <row r="112" spans="1:12" ht="19.5" customHeight="1">
      <c r="A112" s="32"/>
      <c r="B112" s="35"/>
      <c r="C112" s="9" t="s">
        <v>17</v>
      </c>
      <c r="D112" s="6">
        <f t="shared" si="25"/>
        <v>1767.2329999999999</v>
      </c>
      <c r="E112" s="6">
        <v>1767.2329999999999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16"/>
      <c r="L112" s="8"/>
    </row>
    <row r="113" spans="1:12" ht="17.25" customHeight="1">
      <c r="A113" s="32"/>
      <c r="B113" s="36"/>
      <c r="C113" s="9" t="s">
        <v>18</v>
      </c>
      <c r="D113" s="6">
        <f t="shared" si="25"/>
        <v>0</v>
      </c>
      <c r="E113" s="6"/>
      <c r="F113" s="6"/>
      <c r="G113" s="6"/>
      <c r="H113" s="6"/>
      <c r="I113" s="6"/>
      <c r="J113" s="6"/>
      <c r="K113" s="16"/>
      <c r="L113" s="8"/>
    </row>
    <row r="114" spans="1:12" ht="45">
      <c r="A114" s="13" t="s">
        <v>49</v>
      </c>
      <c r="B114" s="33" t="s">
        <v>50</v>
      </c>
      <c r="C114" s="9" t="s">
        <v>7</v>
      </c>
      <c r="D114" s="10">
        <f t="shared" si="25"/>
        <v>3380</v>
      </c>
      <c r="E114" s="10">
        <f t="shared" ref="E114:J114" si="27">SUM(E115:E118)</f>
        <v>450</v>
      </c>
      <c r="F114" s="10">
        <f t="shared" si="27"/>
        <v>500</v>
      </c>
      <c r="G114" s="10">
        <f t="shared" si="27"/>
        <v>500</v>
      </c>
      <c r="H114" s="10">
        <f t="shared" si="27"/>
        <v>600</v>
      </c>
      <c r="I114" s="10">
        <f t="shared" si="27"/>
        <v>650</v>
      </c>
      <c r="J114" s="10">
        <f t="shared" si="27"/>
        <v>680</v>
      </c>
      <c r="K114" s="3" t="s">
        <v>51</v>
      </c>
      <c r="L114" s="7"/>
    </row>
    <row r="115" spans="1:12" ht="25.5" customHeight="1">
      <c r="A115" s="13"/>
      <c r="B115" s="33"/>
      <c r="C115" s="9" t="s">
        <v>15</v>
      </c>
      <c r="D115" s="10">
        <f t="shared" si="25"/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7" t="s">
        <v>52</v>
      </c>
      <c r="L115" s="8"/>
    </row>
    <row r="116" spans="1:12" ht="18" customHeight="1">
      <c r="A116" s="13"/>
      <c r="B116" s="33"/>
      <c r="C116" s="9" t="s">
        <v>16</v>
      </c>
      <c r="D116" s="10">
        <f t="shared" si="25"/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8"/>
      <c r="L116" s="8"/>
    </row>
    <row r="117" spans="1:12" ht="15.75" customHeight="1">
      <c r="A117" s="13"/>
      <c r="B117" s="33"/>
      <c r="C117" s="9" t="s">
        <v>17</v>
      </c>
      <c r="D117" s="10">
        <f t="shared" si="25"/>
        <v>3380</v>
      </c>
      <c r="E117" s="10">
        <f t="shared" ref="E117:J117" si="28">SUM(E122+E127)</f>
        <v>450</v>
      </c>
      <c r="F117" s="10">
        <f t="shared" si="28"/>
        <v>500</v>
      </c>
      <c r="G117" s="10">
        <f t="shared" si="28"/>
        <v>500</v>
      </c>
      <c r="H117" s="10">
        <f t="shared" si="28"/>
        <v>600</v>
      </c>
      <c r="I117" s="10">
        <f t="shared" si="28"/>
        <v>650</v>
      </c>
      <c r="J117" s="10">
        <f t="shared" si="28"/>
        <v>680</v>
      </c>
      <c r="K117" s="18"/>
      <c r="L117" s="8"/>
    </row>
    <row r="118" spans="1:12" ht="25.5" customHeight="1">
      <c r="A118" s="13"/>
      <c r="B118" s="33"/>
      <c r="C118" s="9" t="s">
        <v>18</v>
      </c>
      <c r="D118" s="10">
        <f t="shared" si="25"/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9"/>
      <c r="L118" s="8"/>
    </row>
    <row r="119" spans="1:12" ht="18" customHeight="1">
      <c r="A119" s="13" t="s">
        <v>53</v>
      </c>
      <c r="B119" s="21" t="s">
        <v>54</v>
      </c>
      <c r="C119" s="9" t="s">
        <v>7</v>
      </c>
      <c r="D119" s="10">
        <f t="shared" si="25"/>
        <v>1130</v>
      </c>
      <c r="E119" s="6">
        <f t="shared" ref="E119:J119" si="29">SUM(E120:E123)</f>
        <v>200</v>
      </c>
      <c r="F119" s="6">
        <f t="shared" si="29"/>
        <v>200</v>
      </c>
      <c r="G119" s="6">
        <f t="shared" si="29"/>
        <v>200</v>
      </c>
      <c r="H119" s="6">
        <f t="shared" si="29"/>
        <v>200</v>
      </c>
      <c r="I119" s="6">
        <f t="shared" si="29"/>
        <v>150</v>
      </c>
      <c r="J119" s="6">
        <f t="shared" si="29"/>
        <v>180</v>
      </c>
      <c r="K119" s="12" t="s">
        <v>55</v>
      </c>
      <c r="L119" s="7"/>
    </row>
    <row r="120" spans="1:12" ht="26.25" customHeight="1">
      <c r="A120" s="13"/>
      <c r="B120" s="21"/>
      <c r="C120" s="9" t="s">
        <v>15</v>
      </c>
      <c r="D120" s="6">
        <f t="shared" si="25"/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12"/>
      <c r="L120" s="8"/>
    </row>
    <row r="121" spans="1:12" ht="20.25" customHeight="1">
      <c r="A121" s="13"/>
      <c r="B121" s="21"/>
      <c r="C121" s="9" t="s">
        <v>16</v>
      </c>
      <c r="D121" s="6">
        <f t="shared" si="25"/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12"/>
      <c r="L121" s="8"/>
    </row>
    <row r="122" spans="1:12" ht="20.25" customHeight="1">
      <c r="A122" s="13"/>
      <c r="B122" s="21"/>
      <c r="C122" s="9" t="s">
        <v>17</v>
      </c>
      <c r="D122" s="6">
        <f t="shared" si="25"/>
        <v>1130</v>
      </c>
      <c r="E122" s="6">
        <v>200</v>
      </c>
      <c r="F122" s="6">
        <v>200</v>
      </c>
      <c r="G122" s="6">
        <v>200</v>
      </c>
      <c r="H122" s="6">
        <v>200</v>
      </c>
      <c r="I122" s="6">
        <v>150</v>
      </c>
      <c r="J122" s="6">
        <v>180</v>
      </c>
      <c r="K122" s="12"/>
      <c r="L122" s="8"/>
    </row>
    <row r="123" spans="1:12" ht="17.25" customHeight="1">
      <c r="A123" s="13"/>
      <c r="B123" s="21"/>
      <c r="C123" s="9" t="s">
        <v>18</v>
      </c>
      <c r="D123" s="6">
        <f t="shared" si="25"/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12"/>
      <c r="L123" s="8"/>
    </row>
    <row r="124" spans="1:12" ht="21" customHeight="1">
      <c r="A124" s="13" t="s">
        <v>56</v>
      </c>
      <c r="B124" s="21" t="s">
        <v>57</v>
      </c>
      <c r="C124" s="9" t="s">
        <v>7</v>
      </c>
      <c r="D124" s="10">
        <f t="shared" si="25"/>
        <v>2250</v>
      </c>
      <c r="E124" s="6">
        <f t="shared" ref="E124:J124" si="30">SUM(E125:E128)</f>
        <v>250</v>
      </c>
      <c r="F124" s="6">
        <f t="shared" si="30"/>
        <v>300</v>
      </c>
      <c r="G124" s="6">
        <f t="shared" si="30"/>
        <v>300</v>
      </c>
      <c r="H124" s="6">
        <f t="shared" si="30"/>
        <v>400</v>
      </c>
      <c r="I124" s="6">
        <f t="shared" si="30"/>
        <v>500</v>
      </c>
      <c r="J124" s="6">
        <f t="shared" si="30"/>
        <v>500</v>
      </c>
      <c r="K124" s="17" t="s">
        <v>58</v>
      </c>
      <c r="L124" s="7"/>
    </row>
    <row r="125" spans="1:12" ht="18.75" customHeight="1">
      <c r="A125" s="13"/>
      <c r="B125" s="21"/>
      <c r="C125" s="9" t="s">
        <v>15</v>
      </c>
      <c r="D125" s="6">
        <f t="shared" si="25"/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18"/>
      <c r="L125" s="8"/>
    </row>
    <row r="126" spans="1:12" ht="21" customHeight="1">
      <c r="A126" s="13"/>
      <c r="B126" s="21"/>
      <c r="C126" s="9" t="s">
        <v>16</v>
      </c>
      <c r="D126" s="6">
        <f t="shared" si="25"/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18"/>
      <c r="L126" s="8"/>
    </row>
    <row r="127" spans="1:12" ht="17.25" customHeight="1">
      <c r="A127" s="13"/>
      <c r="B127" s="21"/>
      <c r="C127" s="9" t="s">
        <v>17</v>
      </c>
      <c r="D127" s="6">
        <f t="shared" si="25"/>
        <v>2250</v>
      </c>
      <c r="E127" s="6">
        <v>250</v>
      </c>
      <c r="F127" s="6">
        <v>300</v>
      </c>
      <c r="G127" s="6">
        <v>300</v>
      </c>
      <c r="H127" s="6">
        <v>400</v>
      </c>
      <c r="I127" s="6">
        <v>500</v>
      </c>
      <c r="J127" s="6">
        <v>500</v>
      </c>
      <c r="K127" s="18"/>
      <c r="L127" s="8"/>
    </row>
    <row r="128" spans="1:12">
      <c r="A128" s="13"/>
      <c r="B128" s="21"/>
      <c r="C128" s="9" t="s">
        <v>18</v>
      </c>
      <c r="D128" s="6">
        <f t="shared" si="25"/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19"/>
      <c r="L128" s="8"/>
    </row>
    <row r="129" spans="1:12" ht="6" customHeight="1">
      <c r="A129" s="37" t="s">
        <v>59</v>
      </c>
      <c r="B129" s="33" t="s">
        <v>60</v>
      </c>
      <c r="C129" s="33" t="s">
        <v>7</v>
      </c>
      <c r="D129" s="20">
        <f>SUM(E129:J130)</f>
        <v>111648.54</v>
      </c>
      <c r="E129" s="20">
        <f t="shared" ref="E129:J129" si="31">SUM(E131:E135)</f>
        <v>18258.539999999997</v>
      </c>
      <c r="F129" s="20">
        <f t="shared" si="31"/>
        <v>18678</v>
      </c>
      <c r="G129" s="20">
        <f t="shared" si="31"/>
        <v>18678</v>
      </c>
      <c r="H129" s="20">
        <f t="shared" si="31"/>
        <v>18678</v>
      </c>
      <c r="I129" s="20">
        <f t="shared" si="31"/>
        <v>18678</v>
      </c>
      <c r="J129" s="20">
        <f t="shared" si="31"/>
        <v>18678</v>
      </c>
      <c r="K129" s="12" t="s">
        <v>61</v>
      </c>
      <c r="L129" s="8"/>
    </row>
    <row r="130" spans="1:12" ht="38.25" customHeight="1">
      <c r="A130" s="37"/>
      <c r="B130" s="33"/>
      <c r="C130" s="33"/>
      <c r="D130" s="20"/>
      <c r="E130" s="20"/>
      <c r="F130" s="20"/>
      <c r="G130" s="20"/>
      <c r="H130" s="20"/>
      <c r="I130" s="20"/>
      <c r="J130" s="20"/>
      <c r="K130" s="12"/>
      <c r="L130" s="7"/>
    </row>
    <row r="131" spans="1:12" ht="19.5" customHeight="1">
      <c r="A131" s="37"/>
      <c r="B131" s="33"/>
      <c r="C131" s="9" t="s">
        <v>15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2"/>
      <c r="L131" s="8"/>
    </row>
    <row r="132" spans="1:12" ht="18.75" customHeight="1">
      <c r="A132" s="37"/>
      <c r="B132" s="33"/>
      <c r="C132" s="9" t="s">
        <v>16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2"/>
      <c r="L132" s="8"/>
    </row>
    <row r="133" spans="1:12" ht="25.5" customHeight="1">
      <c r="A133" s="37"/>
      <c r="B133" s="33"/>
      <c r="C133" s="21" t="s">
        <v>17</v>
      </c>
      <c r="D133" s="20">
        <f>SUM(E133:J134)</f>
        <v>111648.54</v>
      </c>
      <c r="E133" s="20">
        <f t="shared" ref="E133:J133" si="32">SUM(E140+E145+E150+E155)</f>
        <v>18258.539999999997</v>
      </c>
      <c r="F133" s="20">
        <f t="shared" si="32"/>
        <v>18678</v>
      </c>
      <c r="G133" s="20">
        <f t="shared" si="32"/>
        <v>18678</v>
      </c>
      <c r="H133" s="20">
        <f t="shared" si="32"/>
        <v>18678</v>
      </c>
      <c r="I133" s="20">
        <f t="shared" si="32"/>
        <v>18678</v>
      </c>
      <c r="J133" s="20">
        <f t="shared" si="32"/>
        <v>18678</v>
      </c>
      <c r="K133" s="12"/>
      <c r="L133" s="8"/>
    </row>
    <row r="134" spans="1:12" ht="18.75" hidden="1" customHeight="1">
      <c r="A134" s="37"/>
      <c r="B134" s="33"/>
      <c r="C134" s="21"/>
      <c r="D134" s="20"/>
      <c r="E134" s="20"/>
      <c r="F134" s="20"/>
      <c r="G134" s="20"/>
      <c r="H134" s="20"/>
      <c r="I134" s="20"/>
      <c r="J134" s="20"/>
      <c r="K134" s="12"/>
      <c r="L134" s="8"/>
    </row>
    <row r="135" spans="1:12" ht="24.75" customHeight="1">
      <c r="A135" s="37"/>
      <c r="B135" s="33"/>
      <c r="C135" s="9" t="s">
        <v>18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2"/>
      <c r="L135" s="8"/>
    </row>
    <row r="136" spans="1:12" ht="15" customHeight="1">
      <c r="A136" s="12" t="s">
        <v>62</v>
      </c>
      <c r="B136" s="21" t="s">
        <v>63</v>
      </c>
      <c r="C136" s="21" t="s">
        <v>7</v>
      </c>
      <c r="D136" s="27">
        <f>SUM(E136:J137)</f>
        <v>50353</v>
      </c>
      <c r="E136" s="26">
        <f t="shared" ref="E136:J136" si="33">SUM(E138:E141)</f>
        <v>6963</v>
      </c>
      <c r="F136" s="26">
        <f t="shared" si="33"/>
        <v>8678</v>
      </c>
      <c r="G136" s="26">
        <f t="shared" si="33"/>
        <v>8678</v>
      </c>
      <c r="H136" s="26">
        <f t="shared" si="33"/>
        <v>8678</v>
      </c>
      <c r="I136" s="26">
        <f t="shared" si="33"/>
        <v>8678</v>
      </c>
      <c r="J136" s="26">
        <f t="shared" si="33"/>
        <v>8678</v>
      </c>
      <c r="K136" s="12" t="s">
        <v>64</v>
      </c>
      <c r="L136" s="7"/>
    </row>
    <row r="137" spans="1:12" ht="15" customHeight="1">
      <c r="A137" s="12"/>
      <c r="B137" s="21"/>
      <c r="C137" s="21"/>
      <c r="D137" s="28"/>
      <c r="E137" s="26"/>
      <c r="F137" s="26"/>
      <c r="G137" s="26"/>
      <c r="H137" s="26"/>
      <c r="I137" s="26"/>
      <c r="J137" s="26"/>
      <c r="K137" s="12"/>
      <c r="L137" s="8"/>
    </row>
    <row r="138" spans="1:12" ht="27.75" customHeight="1">
      <c r="A138" s="12"/>
      <c r="B138" s="21"/>
      <c r="C138" s="9" t="s">
        <v>15</v>
      </c>
      <c r="D138" s="6">
        <f t="shared" ref="D138:D156" si="34">SUM(E138:J138)</f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12"/>
      <c r="L138" s="8"/>
    </row>
    <row r="139" spans="1:12" ht="19.5" customHeight="1">
      <c r="A139" s="12"/>
      <c r="B139" s="21"/>
      <c r="C139" s="9" t="s">
        <v>16</v>
      </c>
      <c r="D139" s="6">
        <f t="shared" si="34"/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12"/>
      <c r="L139" s="8"/>
    </row>
    <row r="140" spans="1:12" ht="16.5" customHeight="1">
      <c r="A140" s="12"/>
      <c r="B140" s="21"/>
      <c r="C140" s="9" t="s">
        <v>17</v>
      </c>
      <c r="D140" s="6">
        <f t="shared" si="34"/>
        <v>50353</v>
      </c>
      <c r="E140" s="6">
        <v>6963</v>
      </c>
      <c r="F140" s="9">
        <v>8678</v>
      </c>
      <c r="G140" s="9">
        <v>8678</v>
      </c>
      <c r="H140" s="9">
        <v>8678</v>
      </c>
      <c r="I140" s="9">
        <v>8678</v>
      </c>
      <c r="J140" s="9">
        <v>8678</v>
      </c>
      <c r="K140" s="12"/>
      <c r="L140" s="8"/>
    </row>
    <row r="141" spans="1:12" ht="18.75" customHeight="1">
      <c r="A141" s="12"/>
      <c r="B141" s="21"/>
      <c r="C141" s="9" t="s">
        <v>18</v>
      </c>
      <c r="D141" s="6">
        <f t="shared" si="34"/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12"/>
      <c r="L141" s="8"/>
    </row>
    <row r="142" spans="1:12" ht="21" customHeight="1">
      <c r="A142" s="14" t="s">
        <v>84</v>
      </c>
      <c r="B142" s="15" t="s">
        <v>65</v>
      </c>
      <c r="C142" s="9" t="s">
        <v>7</v>
      </c>
      <c r="D142" s="10">
        <f t="shared" si="34"/>
        <v>60769.633999999998</v>
      </c>
      <c r="E142" s="6">
        <f t="shared" ref="E142:J142" si="35">SUM(E143:E146)</f>
        <v>10769.634</v>
      </c>
      <c r="F142" s="6">
        <f t="shared" si="35"/>
        <v>10000</v>
      </c>
      <c r="G142" s="6">
        <f t="shared" si="35"/>
        <v>10000</v>
      </c>
      <c r="H142" s="6">
        <f t="shared" si="35"/>
        <v>10000</v>
      </c>
      <c r="I142" s="6">
        <f t="shared" si="35"/>
        <v>10000</v>
      </c>
      <c r="J142" s="6">
        <f t="shared" si="35"/>
        <v>10000</v>
      </c>
      <c r="K142" s="16" t="s">
        <v>41</v>
      </c>
      <c r="L142" s="7"/>
    </row>
    <row r="143" spans="1:12" ht="30">
      <c r="A143" s="14"/>
      <c r="B143" s="15"/>
      <c r="C143" s="9" t="s">
        <v>15</v>
      </c>
      <c r="D143" s="6">
        <f t="shared" si="34"/>
        <v>0</v>
      </c>
      <c r="E143" s="6"/>
      <c r="F143" s="6"/>
      <c r="G143" s="6"/>
      <c r="H143" s="6"/>
      <c r="I143" s="6"/>
      <c r="J143" s="6"/>
      <c r="K143" s="16"/>
      <c r="L143" s="8"/>
    </row>
    <row r="144" spans="1:12" ht="16.5" customHeight="1">
      <c r="A144" s="14"/>
      <c r="B144" s="15"/>
      <c r="C144" s="9" t="s">
        <v>16</v>
      </c>
      <c r="D144" s="6">
        <f t="shared" si="34"/>
        <v>0</v>
      </c>
      <c r="E144" s="6"/>
      <c r="F144" s="6"/>
      <c r="G144" s="6"/>
      <c r="H144" s="6"/>
      <c r="I144" s="6"/>
      <c r="J144" s="6"/>
      <c r="K144" s="16"/>
      <c r="L144" s="8"/>
    </row>
    <row r="145" spans="1:12">
      <c r="A145" s="14"/>
      <c r="B145" s="15"/>
      <c r="C145" s="9" t="s">
        <v>17</v>
      </c>
      <c r="D145" s="6">
        <f t="shared" si="34"/>
        <v>60769.633999999998</v>
      </c>
      <c r="E145" s="6">
        <v>10769.634</v>
      </c>
      <c r="F145" s="9">
        <v>10000</v>
      </c>
      <c r="G145" s="9">
        <v>10000</v>
      </c>
      <c r="H145" s="9">
        <v>10000</v>
      </c>
      <c r="I145" s="9">
        <v>10000</v>
      </c>
      <c r="J145" s="9">
        <v>10000</v>
      </c>
      <c r="K145" s="16"/>
      <c r="L145" s="8"/>
    </row>
    <row r="146" spans="1:12" ht="17.25" customHeight="1">
      <c r="A146" s="14"/>
      <c r="B146" s="15"/>
      <c r="C146" s="9" t="s">
        <v>18</v>
      </c>
      <c r="D146" s="6">
        <f t="shared" si="34"/>
        <v>0</v>
      </c>
      <c r="E146" s="6"/>
      <c r="F146" s="6"/>
      <c r="G146" s="6"/>
      <c r="H146" s="6"/>
      <c r="I146" s="6"/>
      <c r="J146" s="6"/>
      <c r="K146" s="16"/>
      <c r="L146" s="8"/>
    </row>
    <row r="147" spans="1:12" ht="15.75" customHeight="1">
      <c r="A147" s="14" t="s">
        <v>86</v>
      </c>
      <c r="B147" s="22" t="s">
        <v>85</v>
      </c>
      <c r="C147" s="9" t="s">
        <v>7</v>
      </c>
      <c r="D147" s="10">
        <f t="shared" si="34"/>
        <v>233.209</v>
      </c>
      <c r="E147" s="6">
        <f t="shared" ref="E147:J147" si="36">SUM(E148:E151)</f>
        <v>233.209</v>
      </c>
      <c r="F147" s="6">
        <f t="shared" si="36"/>
        <v>0</v>
      </c>
      <c r="G147" s="6">
        <f t="shared" si="36"/>
        <v>0</v>
      </c>
      <c r="H147" s="6">
        <f t="shared" si="36"/>
        <v>0</v>
      </c>
      <c r="I147" s="6">
        <f t="shared" si="36"/>
        <v>0</v>
      </c>
      <c r="J147" s="6">
        <f t="shared" si="36"/>
        <v>0</v>
      </c>
      <c r="K147" s="16" t="s">
        <v>41</v>
      </c>
      <c r="L147" s="7"/>
    </row>
    <row r="148" spans="1:12" ht="29.25" customHeight="1">
      <c r="A148" s="14"/>
      <c r="B148" s="23"/>
      <c r="C148" s="9" t="s">
        <v>15</v>
      </c>
      <c r="D148" s="6">
        <f t="shared" si="34"/>
        <v>0</v>
      </c>
      <c r="E148" s="6"/>
      <c r="F148" s="6"/>
      <c r="G148" s="6"/>
      <c r="H148" s="6"/>
      <c r="I148" s="6"/>
      <c r="J148" s="6"/>
      <c r="K148" s="16"/>
      <c r="L148" s="8"/>
    </row>
    <row r="149" spans="1:12" ht="18.75" customHeight="1">
      <c r="A149" s="14"/>
      <c r="B149" s="23"/>
      <c r="C149" s="9" t="s">
        <v>16</v>
      </c>
      <c r="D149" s="6">
        <f t="shared" si="34"/>
        <v>0</v>
      </c>
      <c r="E149" s="6"/>
      <c r="F149" s="6"/>
      <c r="G149" s="6"/>
      <c r="H149" s="6"/>
      <c r="I149" s="6"/>
      <c r="J149" s="6"/>
      <c r="K149" s="16"/>
      <c r="L149" s="8"/>
    </row>
    <row r="150" spans="1:12" ht="19.5" customHeight="1">
      <c r="A150" s="14"/>
      <c r="B150" s="23"/>
      <c r="C150" s="9" t="s">
        <v>17</v>
      </c>
      <c r="D150" s="6">
        <f t="shared" si="34"/>
        <v>233.209</v>
      </c>
      <c r="E150" s="6">
        <v>233.209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16"/>
      <c r="L150" s="8"/>
    </row>
    <row r="151" spans="1:12" ht="18" customHeight="1">
      <c r="A151" s="14"/>
      <c r="B151" s="24"/>
      <c r="C151" s="9" t="s">
        <v>18</v>
      </c>
      <c r="D151" s="6">
        <f t="shared" si="34"/>
        <v>0</v>
      </c>
      <c r="E151" s="6"/>
      <c r="F151" s="6"/>
      <c r="G151" s="6"/>
      <c r="H151" s="6"/>
      <c r="I151" s="6"/>
      <c r="J151" s="6"/>
      <c r="K151" s="16"/>
      <c r="L151" s="8"/>
    </row>
    <row r="152" spans="1:12">
      <c r="A152" s="14" t="s">
        <v>87</v>
      </c>
      <c r="B152" s="15" t="s">
        <v>66</v>
      </c>
      <c r="C152" s="9" t="s">
        <v>7</v>
      </c>
      <c r="D152" s="10">
        <f t="shared" si="34"/>
        <v>292.697</v>
      </c>
      <c r="E152" s="6">
        <f t="shared" ref="E152:J152" si="37">SUM(E153:E156)</f>
        <v>292.697</v>
      </c>
      <c r="F152" s="6">
        <f t="shared" si="37"/>
        <v>0</v>
      </c>
      <c r="G152" s="6">
        <f t="shared" si="37"/>
        <v>0</v>
      </c>
      <c r="H152" s="6">
        <f t="shared" si="37"/>
        <v>0</v>
      </c>
      <c r="I152" s="6">
        <f t="shared" si="37"/>
        <v>0</v>
      </c>
      <c r="J152" s="6">
        <f t="shared" si="37"/>
        <v>0</v>
      </c>
      <c r="K152" s="16" t="s">
        <v>67</v>
      </c>
      <c r="L152" s="7"/>
    </row>
    <row r="153" spans="1:12" ht="30">
      <c r="A153" s="14"/>
      <c r="B153" s="15"/>
      <c r="C153" s="9" t="s">
        <v>15</v>
      </c>
      <c r="D153" s="10">
        <f t="shared" si="34"/>
        <v>0</v>
      </c>
      <c r="E153" s="6"/>
      <c r="F153" s="6"/>
      <c r="G153" s="6"/>
      <c r="H153" s="6"/>
      <c r="I153" s="6"/>
      <c r="J153" s="6"/>
      <c r="K153" s="16"/>
      <c r="L153" s="8"/>
    </row>
    <row r="154" spans="1:12" ht="30">
      <c r="A154" s="14"/>
      <c r="B154" s="15"/>
      <c r="C154" s="9" t="s">
        <v>16</v>
      </c>
      <c r="D154" s="10">
        <f t="shared" si="34"/>
        <v>0</v>
      </c>
      <c r="E154" s="6"/>
      <c r="F154" s="6"/>
      <c r="G154" s="6"/>
      <c r="H154" s="6"/>
      <c r="I154" s="6"/>
      <c r="J154" s="6"/>
      <c r="K154" s="16"/>
      <c r="L154" s="8"/>
    </row>
    <row r="155" spans="1:12">
      <c r="A155" s="14"/>
      <c r="B155" s="15"/>
      <c r="C155" s="9" t="s">
        <v>17</v>
      </c>
      <c r="D155" s="6">
        <f t="shared" si="34"/>
        <v>292.697</v>
      </c>
      <c r="E155" s="6">
        <v>292.697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16"/>
      <c r="L155" s="8"/>
    </row>
    <row r="156" spans="1:12">
      <c r="A156" s="14"/>
      <c r="B156" s="15"/>
      <c r="C156" s="9" t="s">
        <v>18</v>
      </c>
      <c r="D156" s="10">
        <f t="shared" si="34"/>
        <v>0</v>
      </c>
      <c r="E156" s="6"/>
      <c r="F156" s="6"/>
      <c r="G156" s="6"/>
      <c r="H156" s="6"/>
      <c r="I156" s="6"/>
      <c r="J156" s="6"/>
      <c r="K156" s="16"/>
      <c r="L156" s="8"/>
    </row>
    <row r="157" spans="1:12">
      <c r="A157" s="1"/>
    </row>
    <row r="158" spans="1:12">
      <c r="A158" s="1"/>
    </row>
    <row r="159" spans="1:12">
      <c r="A159" s="1"/>
    </row>
    <row r="160" spans="1:12">
      <c r="A160" s="1"/>
    </row>
  </sheetData>
  <mergeCells count="120">
    <mergeCell ref="A1:K1"/>
    <mergeCell ref="A2:K2"/>
    <mergeCell ref="A3:K3"/>
    <mergeCell ref="A4:K5"/>
    <mergeCell ref="K6:K7"/>
    <mergeCell ref="A24:A28"/>
    <mergeCell ref="B24:B28"/>
    <mergeCell ref="K24:K28"/>
    <mergeCell ref="K19:K23"/>
    <mergeCell ref="B9:B13"/>
    <mergeCell ref="A6:A7"/>
    <mergeCell ref="B6:B7"/>
    <mergeCell ref="C6:C7"/>
    <mergeCell ref="D6:J6"/>
    <mergeCell ref="A29:A33"/>
    <mergeCell ref="B29:B33"/>
    <mergeCell ref="K29:K33"/>
    <mergeCell ref="A9:A13"/>
    <mergeCell ref="K9:K13"/>
    <mergeCell ref="A14:A18"/>
    <mergeCell ref="B14:B18"/>
    <mergeCell ref="K14:K18"/>
    <mergeCell ref="A19:A23"/>
    <mergeCell ref="B19:B23"/>
    <mergeCell ref="K39:K43"/>
    <mergeCell ref="A44:A48"/>
    <mergeCell ref="B44:B48"/>
    <mergeCell ref="K44:K48"/>
    <mergeCell ref="A49:A53"/>
    <mergeCell ref="B49:B53"/>
    <mergeCell ref="K49:K53"/>
    <mergeCell ref="A69:A73"/>
    <mergeCell ref="B69:B73"/>
    <mergeCell ref="K69:K73"/>
    <mergeCell ref="A74:A78"/>
    <mergeCell ref="K74:K78"/>
    <mergeCell ref="A34:A38"/>
    <mergeCell ref="B34:B38"/>
    <mergeCell ref="K34:K38"/>
    <mergeCell ref="A39:A43"/>
    <mergeCell ref="B39:B43"/>
    <mergeCell ref="A79:A83"/>
    <mergeCell ref="K79:K83"/>
    <mergeCell ref="B79:B83"/>
    <mergeCell ref="A54:A58"/>
    <mergeCell ref="K54:K58"/>
    <mergeCell ref="A59:A63"/>
    <mergeCell ref="K59:K63"/>
    <mergeCell ref="A64:A68"/>
    <mergeCell ref="K64:K68"/>
    <mergeCell ref="B54:B58"/>
    <mergeCell ref="A99:A103"/>
    <mergeCell ref="B99:B103"/>
    <mergeCell ref="K99:K103"/>
    <mergeCell ref="B84:B88"/>
    <mergeCell ref="K89:K93"/>
    <mergeCell ref="A84:A88"/>
    <mergeCell ref="K84:K88"/>
    <mergeCell ref="A94:A98"/>
    <mergeCell ref="B94:B98"/>
    <mergeCell ref="K94:K98"/>
    <mergeCell ref="E129:E130"/>
    <mergeCell ref="A104:A108"/>
    <mergeCell ref="B104:B108"/>
    <mergeCell ref="B124:B128"/>
    <mergeCell ref="A129:A135"/>
    <mergeCell ref="B129:B135"/>
    <mergeCell ref="C129:C130"/>
    <mergeCell ref="K104:K108"/>
    <mergeCell ref="A109:A113"/>
    <mergeCell ref="K109:K113"/>
    <mergeCell ref="A114:A118"/>
    <mergeCell ref="B114:B118"/>
    <mergeCell ref="B109:B113"/>
    <mergeCell ref="B59:B63"/>
    <mergeCell ref="B64:B68"/>
    <mergeCell ref="B74:B78"/>
    <mergeCell ref="G136:G137"/>
    <mergeCell ref="C133:C134"/>
    <mergeCell ref="D133:D134"/>
    <mergeCell ref="E133:E134"/>
    <mergeCell ref="F133:F134"/>
    <mergeCell ref="G133:G134"/>
    <mergeCell ref="D129:D130"/>
    <mergeCell ref="J136:J137"/>
    <mergeCell ref="B136:B141"/>
    <mergeCell ref="C136:C137"/>
    <mergeCell ref="D136:D137"/>
    <mergeCell ref="E136:E137"/>
    <mergeCell ref="F136:F137"/>
    <mergeCell ref="I129:I130"/>
    <mergeCell ref="B147:B151"/>
    <mergeCell ref="A89:A93"/>
    <mergeCell ref="B89:B93"/>
    <mergeCell ref="H133:H134"/>
    <mergeCell ref="F129:F130"/>
    <mergeCell ref="G129:G130"/>
    <mergeCell ref="H129:H130"/>
    <mergeCell ref="H136:H137"/>
    <mergeCell ref="I136:I137"/>
    <mergeCell ref="K124:K128"/>
    <mergeCell ref="K115:K118"/>
    <mergeCell ref="A147:A151"/>
    <mergeCell ref="K147:K151"/>
    <mergeCell ref="J129:J130"/>
    <mergeCell ref="K129:K135"/>
    <mergeCell ref="I133:I134"/>
    <mergeCell ref="J133:J134"/>
    <mergeCell ref="A119:A123"/>
    <mergeCell ref="B119:B123"/>
    <mergeCell ref="K119:K123"/>
    <mergeCell ref="A124:A128"/>
    <mergeCell ref="A152:A156"/>
    <mergeCell ref="B152:B156"/>
    <mergeCell ref="K152:K156"/>
    <mergeCell ref="K136:K141"/>
    <mergeCell ref="A142:A146"/>
    <mergeCell ref="B142:B146"/>
    <mergeCell ref="K142:K146"/>
    <mergeCell ref="A136:A141"/>
  </mergeCells>
  <phoneticPr fontId="7" type="noConversion"/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Лист1!прл3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2015-10-02T02:37:32Z</cp:lastPrinted>
  <dcterms:created xsi:type="dcterms:W3CDTF">2015-09-23T07:01:04Z</dcterms:created>
  <dcterms:modified xsi:type="dcterms:W3CDTF">2015-10-02T03:54:47Z</dcterms:modified>
</cp:coreProperties>
</file>